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ỦY BAN NHÂN DÂN HUYỆN\ỦY BAN NHÂN DÂN NĂM 2024\Tài liệu họp UBND\Tháng 11\"/>
    </mc:Choice>
  </mc:AlternateContent>
  <bookViews>
    <workbookView xWindow="0" yWindow="0" windowWidth="20640"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ru21" localSheetId="6" hidden="1">{"'Sheet1'!$L$16"}</definedName>
    <definedName name="______Tru21" hidden="1">{"'Sheet1'!$L$16"}</definedName>
    <definedName name="______tt3" localSheetId="6" hidden="1">{"'Sheet1'!$L$16"}</definedName>
    <definedName name="______tt3"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ru21" localSheetId="6" hidden="1">{"'Sheet1'!$L$16"}</definedName>
    <definedName name="_____Tru21" hidden="1">{"'Sheet1'!$L$16"}</definedName>
    <definedName name="_____tt3" localSheetId="6" hidden="1">{"'Sheet1'!$L$16"}</definedName>
    <definedName name="_____tt3"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H08" localSheetId="6" hidden="1">{#N/A,#N/A,FALSE,"Chi tiÆt"}</definedName>
    <definedName name="____KH08" hidden="1">{#N/A,#N/A,FALSE,"Chi tiÆt"}</definedName>
    <definedName name="____kl1">#REF!</definedName>
    <definedName name="____km03">{"'Sheet1'!$L$16"}</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hu2">{"'Sheet1'!$L$16"}</definedName>
    <definedName name="____Pl2" localSheetId="6" hidden="1">{"'Sheet1'!$L$16"}</definedName>
    <definedName name="____Pl2" hidden="1">{"'Sheet1'!$L$16"}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ru21" localSheetId="6" hidden="1">{"'Sheet1'!$L$16"}</definedName>
    <definedName name="____Tru21" hidden="1">{"'Sheet1'!$L$16"}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H08" localSheetId="6" hidden="1">{#N/A,#N/A,FALSE,"Chi tiÆt"}</definedName>
    <definedName name="___KH08" hidden="1">{#N/A,#N/A,FALSE,"Chi tiÆt"}</definedName>
    <definedName name="___kl1">#REF!</definedName>
    <definedName name="___km03">{"'Sheet1'!$L$16"}</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hu2">{"'Sheet1'!$L$16"}</definedName>
    <definedName name="___Pl2" localSheetId="6" hidden="1">{"'Sheet1'!$L$16"}</definedName>
    <definedName name="___Pl2" hidden="1">{"'Sheet1'!$L$16"}</definedName>
    <definedName name="___PL3" localSheetId="6" hidden="1">#REF!</definedName>
    <definedName name="___PL3" hidden="1">#REF!</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ru21" localSheetId="6" hidden="1">{"'Sheet1'!$L$16"}</definedName>
    <definedName name="___Tru21" hidden="1">{"'Sheet1'!$L$16"}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H08" localSheetId="6" hidden="1">{#N/A,#N/A,FALSE,"Chi tiÆt"}</definedName>
    <definedName name="__KH08" hidden="1">{#N/A,#N/A,FALSE,"Chi tiÆt"}</definedName>
    <definedName name="__kl1">#REF!</definedName>
    <definedName name="__km03">{"'Sheet1'!$L$16"}</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hu2">{"'Sheet1'!$L$16"}</definedName>
    <definedName name="__Pl2" localSheetId="6" hidden="1">{"'Sheet1'!$L$16"}</definedName>
    <definedName name="__Pl2" hidden="1">{"'Sheet1'!$L$16"}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ru21" localSheetId="6" hidden="1">{"'Sheet1'!$L$16"}</definedName>
    <definedName name="__Tru21" hidden="1">{"'Sheet1'!$L$16"}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hie_1">BlankMacro1</definedName>
    <definedName name="_496COMMON_11_3">"#REF!"</definedName>
    <definedName name="_497COMMON_12_1">"#REF!"</definedName>
    <definedName name="_498COMMON_12_2">"#REF!"</definedName>
    <definedName name="_499chie_1_1">BlankMacro1</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hitietbgiang2_1">{"'Sheet1'!$L$16"}</definedName>
    <definedName name="_502CON_EQP_COS_3">"#REF!"</definedName>
    <definedName name="_503CON_EQP_COS_1_1">"#REF!"</definedName>
    <definedName name="_504CON_EQP_COS_1_2">"#REF!"</definedName>
    <definedName name="_505chitietbgiang2_1_1">{"'Sheet1'!$L$16"}</definedName>
    <definedName name="_505CON_EQP_COS_11_1">"#REF!"</definedName>
    <definedName name="_506CON_EQP_COS_11_2">"#REF!"</definedName>
    <definedName name="_507CON_EQP_COS_12_1">"#REF!"</definedName>
    <definedName name="_508chitietbgiang2_1_2">{"'Sheet1'!$L$16"}</definedName>
    <definedName name="_508CON_EQP_COS_12_2">"#REF!"</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hitietbgiang2_1_3">{"'Sheet1'!$L$16"}</definedName>
    <definedName name="_511CON1_1">"#REF!"</definedName>
    <definedName name="_512CON1_2">"#REF!"</definedName>
    <definedName name="_513CON2_1">"#REF!"</definedName>
    <definedName name="_514chitietbgiang2_1_1_1">{"'Sheet1'!$L$16"}</definedName>
    <definedName name="_514CON2_2">"#REF!"</definedName>
    <definedName name="_517chitietbgiang2_1_1_2">{"'Sheet1'!$L$16"}</definedName>
    <definedName name="_517CONST_EQ_1">"#REF!"</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hitietbgiang2_2_3">{"'Sheet1'!$L$16"}</definedName>
    <definedName name="_529COVER_2">"#REF!"</definedName>
    <definedName name="_52A120__1">"#REF!"</definedName>
    <definedName name="_530CPC_1">"#REF!"</definedName>
    <definedName name="_531CPC_2">"#REF!"</definedName>
    <definedName name="_532chitietbgiang2_3_1">{"'Sheet1'!$L$16"}</definedName>
    <definedName name="_532CPC_1_1">"#REF!"</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hk1">"#REF!"</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is150">"#REF!"</definedName>
    <definedName name="_Goi8">{"'Sheet1'!$L$16"}</definedName>
    <definedName name="_Goi8_1">{"'Sheet1'!$L$16"}</definedName>
    <definedName name="_gon4">"#REF!"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h1">"#REF!"</definedName>
    <definedName name="_nh2" localSheetId="6" hidden="1">{#N/A,#N/A,FALSE,"Chi tiÆt"}</definedName>
    <definedName name="_nh2" hidden="1">{#N/A,#N/A,FALSE,"Chi tiÆt"}</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PL1">"#REF!"</definedName>
    <definedName name="_PL1242">#REF!</definedName>
    <definedName name="_PL2">"#REF!"</definedName>
    <definedName name="_PL3" localSheetId="6" hidden="1">#REF!</definedName>
    <definedName name="_PL3" hidden="1">#REF!</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"#REF!"</definedName>
    <definedName name="_TH2">"#REF!"</definedName>
    <definedName name="_TH20">"#REF!"</definedName>
    <definedName name="_TH3">"#REF!"</definedName>
    <definedName name="_THt7">{"Book1","Bang chia luong.xls"}</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â">"#REF!"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âdf">{"Book5","sæ quü.xls","Dù to¸n x©y dùng nhµ s¶n xuÊt.xls","Than.xls","TiÕn ®é s¶n xuÊt - Th¸ng 9.xls"}</definedName>
    <definedName name="âdf_1">{"Book5","sæ quü.xls","Dù to¸n x©y dùng nhµ s¶n xuÊt.xls","Than.xls","TiÕn ®é s¶n xuÊt - Th¸ng 9.xls"}</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ha_1">NA()</definedName>
    <definedName name="ALPHA_d">#REF!</definedName>
    <definedName name="ALPIN">"#N/A"</definedName>
    <definedName name="ALPIN_1">"#REF!"</definedName>
    <definedName name="ALPJYOU">"#N/A"</definedName>
    <definedName name="ALPJYOU_1">"#REF!"</definedName>
    <definedName name="ALPTOI">"#N/A"</definedName>
    <definedName name="ALPTOI_1">"#REF!"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g">"#REF!"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HI_TIET_THI_NGHIEM_CONG_TO">"#REF!"</definedName>
    <definedName name="BANG_CHI_TIET_THI_NGHIEM_DZ0.4KV">"#REF!"</definedName>
    <definedName name="Bang_cly">"#REF!"</definedName>
    <definedName name="Bang_cly_1">NA()</definedName>
    <definedName name="Bang_CVC">"#REF!"</definedName>
    <definedName name="Bang_CVC_1">NA()</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hu">"#REF!"</definedName>
    <definedName name="bangciti_1">NA()</definedName>
    <definedName name="BangGiaVL_Q">"#REF!"</definedName>
    <definedName name="Banggo_1">NA()</definedName>
    <definedName name="bangluong">"#REF!"</definedName>
    <definedName name="BangMa">"#REF!"</definedName>
    <definedName name="Bangtienluong">"#REF!"</definedName>
    <definedName name="bangtinh">"#REF!"</definedName>
    <definedName name="bangtinh_1">NA()</definedName>
    <definedName name="banmo">#REF!</definedName>
    <definedName name="banql" localSheetId="6" hidden="1">{"'Sheet1'!$L$16"}</definedName>
    <definedName name="banql" hidden="1">{"'Sheet1'!$L$16"}</definedName>
    <definedName name="BanQLDA">"#REF!"</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gam">"#REF!"</definedName>
    <definedName name="benhvien">#REF!</definedName>
    <definedName name="bentonite_1">NA()</definedName>
    <definedName name="benuoc">"#REF!"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GS">"#REF!"</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RESS_d">#REF!</definedName>
    <definedName name="Bstt">"#REF!"</definedName>
    <definedName name="Bstt_1">NA()</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cnhoi">#REF!</definedName>
    <definedName name="BTcot">"#REF!"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"#REF!"</definedName>
    <definedName name="btham">#REF!</definedName>
    <definedName name="btham_1">NA()</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r">#REF!</definedName>
    <definedName name="BTRAM">"#REF!"</definedName>
    <definedName name="Btt">#REF!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achdienchuoi">"#REF!"</definedName>
    <definedName name="Cachdiendung">"#REF!"</definedName>
    <definedName name="Cachdienhaap">"#REF!"</definedName>
    <definedName name="cácte">"#REF!"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REC">"#N/A"</definedName>
    <definedName name="CATREC_1">"#REF!"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h">"#REF!"</definedName>
    <definedName name="cchong">"#REF!"</definedName>
    <definedName name="CCNK_1">NA()</definedName>
    <definedName name="CCS">"#REF!"</definedName>
    <definedName name="CCS_1">NA()</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ionc_1">NA()</definedName>
    <definedName name="cgiovl_1">NA()</definedName>
    <definedName name="CGS_CLO">"#REF!"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"#REF!"</definedName>
    <definedName name="CLECT">"#REF!"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gio_1">NA()</definedName>
    <definedName name="cong_nv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HA">"#REF!"</definedName>
    <definedName name="cphoi">"#REF!"</definedName>
    <definedName name="cpI_1">NA()</definedName>
    <definedName name="CPII_1">NA()</definedName>
    <definedName name="CPK">"#REF!"</definedName>
    <definedName name="cpk_1">NA()</definedName>
    <definedName name="CPKDP">#REF!</definedName>
    <definedName name="cpkhac_1">NA()</definedName>
    <definedName name="CPKTW">#REF!</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RAM">"#REF!"</definedName>
    <definedName name="ctre">"#REF!"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hai">"#REF!"</definedName>
    <definedName name="datrang_1">NA()</definedName>
    <definedName name="Dattt">"#REF!"</definedName>
    <definedName name="Datvv">"#REF!"</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h_1">NA()</definedName>
    <definedName name="dche">"#REF!"</definedName>
    <definedName name="DCHINH">"#REF!"</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D">"#REF!"</definedName>
    <definedName name="dđ" localSheetId="6"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IA">"#REF!"</definedName>
    <definedName name="DGIA_1">NA()</definedName>
    <definedName name="DGIA2">"#REF!"</definedName>
    <definedName name="DGM_1">NA()</definedName>
    <definedName name="dgnc">"#REF!"</definedName>
    <definedName name="DGNC_1">NA()</definedName>
    <definedName name="dgqndn">"#REF!"</definedName>
    <definedName name="dgt100_1">NA()</definedName>
    <definedName name="DGTH_1">NA()</definedName>
    <definedName name="DGTH1_1">NA()</definedName>
    <definedName name="dgth2_1">NA()</definedName>
    <definedName name="dgthss3">"#REF!"</definedName>
    <definedName name="DGTR_1">NA()</definedName>
    <definedName name="DGTV">"#REF!"</definedName>
    <definedName name="dgvl">"#REF!"</definedName>
    <definedName name="dgvl_1">NA()</definedName>
    <definedName name="DGVL1_1">NA()</definedName>
    <definedName name="DGVT">#REF!</definedName>
    <definedName name="DGVT_1">NA()</definedName>
    <definedName name="DGVtu">"#REF!"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giai_n">"#REF!"</definedName>
    <definedName name="dientichck">"#REF!"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nvi">"#REF!"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đs" localSheetId="6" hidden="1">{"'Sheet1'!$L$16"}</definedName>
    <definedName name="đs" hidden="1">{"'Sheet1'!$L$16"}</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h_1">NA()</definedName>
    <definedName name="Echm_1">#REF!</definedName>
    <definedName name="Ecoc">"#REF!"</definedName>
    <definedName name="Ecot1">"#REF!"</definedName>
    <definedName name="ecx_1">NA()</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Êt_cÊp_IV">#REF!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hi">#REF!</definedName>
    <definedName name="gchi_1">NA()</definedName>
    <definedName name="gchong_1">NA()</definedName>
    <definedName name="gcm_1">NA()</definedName>
    <definedName name="gcp_1">NA()</definedName>
    <definedName name="Gcpk">"#REF!"</definedName>
    <definedName name="GCS">"#REF!"</definedName>
    <definedName name="gcs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gio_1">NA()</definedName>
    <definedName name="gica_nv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Itc">#REF!</definedName>
    <definedName name="gIItt">#REF!</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"#REF!"</definedName>
    <definedName name="GTRI">"#REF!"</definedName>
    <definedName name="gtst">"#REF!"</definedName>
    <definedName name="GTTB">"#REF!"</definedName>
    <definedName name="GTXL">"#REF!"</definedName>
    <definedName name="GTXL_1">"#REF!"</definedName>
    <definedName name="GTXL3">"#REF!"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HTHH">"#REF!"</definedName>
    <definedName name="H_THUCTT">"#REF!"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g_muc_khac">"#REF!"</definedName>
    <definedName name="hangmuc">"#REF!"</definedName>
    <definedName name="hanh" localSheetId="6" hidden="1">{"'Sheet1'!$L$16"}</definedName>
    <definedName name="hanh" hidden="1">{"'Sheet1'!$L$16"}</definedName>
    <definedName name="Hanhkiem">"#REF!"</definedName>
    <definedName name="Hanoi_1">NA()</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RB">"#REF!"</definedName>
    <definedName name="HFFTSF">"#REF!"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hep">"#REF!"</definedName>
    <definedName name="HSTHEPDEN">#REF!</definedName>
    <definedName name="Hstt">"#REF!"</definedName>
    <definedName name="Hstt_1">NA()</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HH">"#REF!"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r">#REF!</definedName>
    <definedName name="htrhrt" localSheetId="6" hidden="1">{"'Sheet1'!$L$16"}</definedName>
    <definedName name="htrhrt" hidden="1">{"'Sheet1'!$L$16"}</definedName>
    <definedName name="HTS">"#REF!"</definedName>
    <definedName name="HTS_1">NA()</definedName>
    <definedName name="Htt">#REF!</definedName>
    <definedName name="HTU">"#REF!"</definedName>
    <definedName name="HTU_1">NA()</definedName>
    <definedName name="HTVL">"#REF!"</definedName>
    <definedName name="HTVL_1">NA()</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g">"#REF!"</definedName>
    <definedName name="Ing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âi">#REF!</definedName>
    <definedName name="khanang">"#REF!"</definedName>
    <definedName name="khanang_1">NA()</definedName>
    <definedName name="Khanhdonnoitrunggiannoidieuchinh">"#REF!"</definedName>
    <definedName name="Khäúi_læåüng">#REF!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HUE">"#REF!"</definedName>
    <definedName name="KHTV.T3">"#REF!"</definedName>
    <definedName name="KHTV.T7">"#REF!"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g">"#REF!"</definedName>
    <definedName name="Kng_1">NA()</definedName>
    <definedName name="kno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hinghiemSPT">"#REF!"</definedName>
    <definedName name="KSTK">"#REF!"</definedName>
    <definedName name="KSTK_1">NA()</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gio_1">NA()</definedName>
    <definedName name="lanh_nv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gio_1">NA()</definedName>
    <definedName name="lcb_nv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ệ">{"'Sheet1'!$L$16"}</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gio_1">NA()</definedName>
    <definedName name="le_nv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h">#REF!</definedName>
    <definedName name="lnhuan_1">NA()</definedName>
    <definedName name="lnm">"#REF!"</definedName>
    <definedName name="Lnsc">"#REF!"</definedName>
    <definedName name="lntt">"#REF!"</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han">"#REF!"</definedName>
    <definedName name="LTrai" localSheetId="6" hidden="1">#REF!</definedName>
    <definedName name="LTrai" hidden="1">#REF!</definedName>
    <definedName name="ltre">"#REF!"</definedName>
    <definedName name="Ltt_1">NA()</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h">"#REF!"</definedName>
    <definedName name="mahang_tondk">"#REF!"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 localSheetId="6" hidden="1">{"'Sheet1'!$L$16"}</definedName>
    <definedName name="minh" hidden="1">{"'Sheet1'!$L$16"}</definedName>
    <definedName name="minh_1">"#REF!"</definedName>
    <definedName name="minh_mtk">"#REF!"</definedName>
    <definedName name="minh1">#REF!</definedName>
    <definedName name="Minolta">"#REF!"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PP">#REF!</definedName>
    <definedName name="MNTC">"#REF!"</definedName>
    <definedName name="MNTN_1">NA()</definedName>
    <definedName name="MNTT_1">NA()</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_1">NA()</definedName>
    <definedName name="Mong_mat_duong_bo">"#REF!"</definedName>
    <definedName name="mongbang">"#REF!"</definedName>
    <definedName name="mongdon">"#REF!"</definedName>
    <definedName name="month">#N/A</definedName>
    <definedName name="month2">#N/A</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HC_1">NA()</definedName>
    <definedName name="MTCLD">"#REF!"</definedName>
    <definedName name="MTCLD_1">NA()</definedName>
    <definedName name="MTCMB">"#REF!"</definedName>
    <definedName name="MTCNT_1">NA()</definedName>
    <definedName name="Mtct">"#REF!"</definedName>
    <definedName name="MTCT_1">NA()</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"#REF!"</definedName>
    <definedName name="Mtth">"#REF!"</definedName>
    <definedName name="MttI">"#REF!"</definedName>
    <definedName name="MttII">"#REF!"</definedName>
    <definedName name="mttn_1">NA()</definedName>
    <definedName name="MttX">"#REF!"</definedName>
    <definedName name="MTXL">"#REF!"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g">"#REF!"</definedName>
    <definedName name="n1ping_1">NA()</definedName>
    <definedName name="N1pINGnc_1">NA()</definedName>
    <definedName name="N1pINGvc">"#REF!"</definedName>
    <definedName name="N1pINGvl_1">NA()</definedName>
    <definedName name="n1pint">"#REF!"</definedName>
    <definedName name="n1pint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HC_1">NA()</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hepnaphl">"#REF!"</definedName>
    <definedName name="nctn">"#REF!"</definedName>
    <definedName name="nctn_1">NA()</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gio_1">NA()</definedName>
    <definedName name="nghi_nv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ÄP">#REF!</definedName>
    <definedName name="Nhâm_CT">"#REF!"</definedName>
    <definedName name="Nhâm_Ctr">"#REF!"</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fffd">{"DZ-TDTB2.XLS","Dcksat.xls"}</definedName>
    <definedName name="nhfffd_1">{"DZ-TDTB2.XLS","Dcksat.xls"}</definedName>
    <definedName name="nhn">"#REF!"</definedName>
    <definedName name="nhn_1">NA()</definedName>
    <definedName name="NhNgam">#REF!</definedName>
    <definedName name="nhnnc_1">NA()</definedName>
    <definedName name="nhnvl_1">NA()</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hom">"#REF!"</definedName>
    <definedName name="options">"#REF!"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to10T">"#REF!"</definedName>
    <definedName name="oto12_1">NA()</definedName>
    <definedName name="oto5T">"#REF!"</definedName>
    <definedName name="oto7T">"#REF!"</definedName>
    <definedName name="otonhua">"#REF!"</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g">"#REF!"</definedName>
    <definedName name="Pbnn">"#REF!"</definedName>
    <definedName name="Pbno">"#REF!"</definedName>
    <definedName name="Pbnx">"#REF!"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HUAN">#REF!</definedName>
    <definedName name="phunson">"#REF!"</definedName>
    <definedName name="phunvua">"#REF!"</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hap">"#REF!"</definedName>
    <definedName name="Pno">"#REF!"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 localSheetId="9">'TH MTQG'!$A$1:$R$129</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GTIEN2">#REF!</definedName>
    <definedName name="Quantities">"#REF!"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qW_1">NA()</definedName>
    <definedName name="qwde\">"#REF!"</definedName>
    <definedName name="qx_1">#REF!</definedName>
    <definedName name="qx0">"#REF!"</definedName>
    <definedName name="qy">"#REF!"</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he">#REF!</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pp">"#REF!"</definedName>
    <definedName name="rps">"#REF!"</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han">#REF!</definedName>
    <definedName name="rtr" localSheetId="6" hidden="1">{"'Sheet1'!$L$16"}</definedName>
    <definedName name="rtr" hidden="1">{"'Sheet1'!$L$16"}</definedName>
    <definedName name="RTT">"#REF!"</definedName>
    <definedName name="RTT_1">NA()</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hi">"#REF!"</definedName>
    <definedName name="RWTPhi_1">NA()</definedName>
    <definedName name="RWTPlo">"#REF!"</definedName>
    <definedName name="RWTPlo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H">"#REF!"</definedName>
    <definedName name="SCH_1">NA()</definedName>
    <definedName name="scm_1">NA()</definedName>
    <definedName name="SCT">"#REF!"</definedName>
    <definedName name="SCT_BKTC">#REF!</definedName>
    <definedName name="scv">"#REF!"</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g">"#REF!"</definedName>
    <definedName name="Sng_1">NA()</definedName>
    <definedName name="snlt">#REF!</definedName>
    <definedName name="Sntn">"#REF!"</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hutu">"#REF!"</definedName>
    <definedName name="SOTIEN_BKTC">#REF!</definedName>
    <definedName name="sotien_n">"#REF!"</definedName>
    <definedName name="sotien_x">"#REF!"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gio_1">NA()</definedName>
    <definedName name="sp_nv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reet_Address">#REF!</definedName>
    <definedName name="STRES_MiD_1">NA()</definedName>
    <definedName name="stsd_1">NA()</definedName>
    <definedName name="Stt">"#REF!"</definedName>
    <definedName name="Stt_n">"#REF!"</definedName>
    <definedName name="stt_x">"#REF!"</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hanhCai">#REF!</definedName>
    <definedName name="T_tu">#REF!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HBINH1">#REF!</definedName>
    <definedName name="T45QTANPHU">#REF!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g">100</definedName>
    <definedName name="Täng_kinh_phÏ_x_y_l_p">#REF!</definedName>
    <definedName name="TANK">"#REF!"</definedName>
    <definedName name="TANPHU">#REF!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huan">"#REF!"</definedName>
    <definedName name="Tck">"#REF!"</definedName>
    <definedName name="Tcng">"#REF!"</definedName>
    <definedName name="tcxxnc_1">NA()</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êi_diÖn_5_T">#REF!</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goi">"#REF!"</definedName>
    <definedName name="TenHMuc">"#REF!"</definedName>
    <definedName name="TenNgam">#REF!</definedName>
    <definedName name="tentk">"#REF!"</definedName>
    <definedName name="TenTreo">#REF!</definedName>
    <definedName name="TenVtu">"#REF!"</definedName>
    <definedName name="tenvung">"#REF!"</definedName>
    <definedName name="Terminal_Serviceability">#REF!</definedName>
    <definedName name="test">"#REF!"</definedName>
    <definedName name="TEST1">"#REF!"</definedName>
    <definedName name="test1_1">NA()</definedName>
    <definedName name="Test5">#N/A</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fdd_1">NA()</definedName>
    <definedName name="TGLS">"#REF!"</definedName>
    <definedName name="TGTH">#REF!</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THchon">"#REF!"</definedName>
    <definedName name="Þcot">"#REF!"</definedName>
    <definedName name="ÞCTd4">"#REF!"</definedName>
    <definedName name="ÞCTt4">"#REF!"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hinh_1">NA()</definedName>
    <definedName name="thephinhmk">"#REF!"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tichck">"#REF!"</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gio_1">NA()</definedName>
    <definedName name="thgian_nv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gio_1">NA()</definedName>
    <definedName name="thgio_nv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GO1pnc">"#REF!"</definedName>
    <definedName name="THGO1pnc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hao">"#REF!"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r15_1">NA()</definedName>
    <definedName name="thtt">"#REF!"</definedName>
    <definedName name="thtt_1">NA()</definedName>
    <definedName name="thtu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hiuThue">"#REF!"</definedName>
    <definedName name="TNCTtinhtruoc_1">NA()</definedName>
    <definedName name="Tnd">"#REF!"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gio_1">NA()</definedName>
    <definedName name="tnh_nv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nignc_1">NA()</definedName>
    <definedName name="tnin190nc_1">NA()</definedName>
    <definedName name="tnlnc_1">NA()</definedName>
    <definedName name="tnnnc_1">NA()</definedName>
    <definedName name="TNNT_1">NA()</definedName>
    <definedName name="tntt">"#REF!"</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nmai">"#REF!"</definedName>
    <definedName name="tonmui_1">NA()</definedName>
    <definedName name="tonnoc_1">NA()</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h">#REF!</definedName>
    <definedName name="TPLRP">"#REF!"</definedName>
    <definedName name="TPLRP_1">#REF!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ia">"#REF!"</definedName>
    <definedName name="Tra_gia_VLKS_1">NA()</definedName>
    <definedName name="Tra_gtxl_cong">"#REF!"</definedName>
    <definedName name="Tra_gtxl_cong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g" localSheetId="6" hidden="1">{#N/A,#N/A,FALSE,"Chi tiÆt"}</definedName>
    <definedName name="trang" hidden="1">{#N/A,#N/A,FALSE,"Chi tiÆt"}</definedName>
    <definedName name="TRANGE_d">#REF!</definedName>
    <definedName name="tranhietdo">"#REF!"</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hi">"#REF!"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r">#REF!</definedName>
    <definedName name="ttronmk">"#REF!"</definedName>
    <definedName name="ttronmk_1">NA()</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gnc_1">NA()</definedName>
    <definedName name="tx1pint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u" localSheetId="6" hidden="1">{"'Sheet1'!$L$16"}</definedName>
    <definedName name="u" hidden="1">{"'Sheet1'!$L$16"}</definedName>
    <definedName name="ư" localSheetId="6" hidden="1">{"'Sheet1'!$L$16"}</definedName>
    <definedName name="ư"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HT">"#REF!"</definedName>
    <definedName name="VCHT_1">NA()</definedName>
    <definedName name="Vci_1">NA()</definedName>
    <definedName name="vcn">"#REF!"</definedName>
    <definedName name="Vcng">"#REF!"</definedName>
    <definedName name="vcnuoc0.4">"#REF!"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re">#REF!</definedName>
    <definedName name="vctre_1">NA()</definedName>
    <definedName name="VCTT">"#REF!"</definedName>
    <definedName name="vctt_1">NA()</definedName>
    <definedName name="vctt_2">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io">"#REF!"</definedName>
    <definedName name="vgk">#REF!</definedName>
    <definedName name="vgt">#REF!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hang">"#REF!"</definedName>
    <definedName name="vtu">"#REF!"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cong.">#N/A</definedName>
    <definedName name="wrn.cong._1">#N/A</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1pint">"#REF!"</definedName>
    <definedName name="x1pint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hung10t">"#REF!"</definedName>
    <definedName name="xethung10t_1">NA()</definedName>
    <definedName name="xetreo">"#REF!"</definedName>
    <definedName name="xetreo_1">NA()</definedName>
    <definedName name="xetuoinhua">"#REF!"</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gio_1">NA()</definedName>
    <definedName name="xh_nv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ân">#REF!</definedName>
    <definedName name="xuat_hien_1">NA()</definedName>
    <definedName name="Xuat_hien2">#REF!</definedName>
    <definedName name="Xuat_hien3">#REF!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gio_1">NA()</definedName>
    <definedName name="yt_nv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52511"/>
</workbook>
</file>

<file path=xl/calcChain.xml><?xml version="1.0" encoding="utf-8"?>
<calcChain xmlns="http://schemas.openxmlformats.org/spreadsheetml/2006/main">
  <c r="K75" i="37" l="1"/>
  <c r="N84" i="37"/>
  <c r="N75" i="37"/>
  <c r="J63" i="37" l="1"/>
  <c r="I59" i="37" l="1"/>
  <c r="N79" i="37" l="1"/>
  <c r="H84" i="37" l="1"/>
  <c r="H20" i="37"/>
  <c r="E20" i="37"/>
  <c r="H51" i="37" l="1"/>
  <c r="H50" i="37" s="1"/>
  <c r="H40" i="37"/>
  <c r="H30" i="37"/>
  <c r="H26" i="37"/>
  <c r="H25" i="37" s="1"/>
  <c r="G74" i="37" l="1"/>
  <c r="H74" i="37"/>
  <c r="H69" i="37" s="1"/>
  <c r="J74" i="37"/>
  <c r="K74" i="37"/>
  <c r="M74" i="37"/>
  <c r="N74" i="37"/>
  <c r="D74" i="37"/>
  <c r="E74" i="37"/>
  <c r="M40" i="37" l="1"/>
  <c r="F17" i="37"/>
  <c r="G20" i="37"/>
  <c r="G18" i="37" s="1"/>
  <c r="D12" i="37"/>
  <c r="E12" i="37"/>
  <c r="G12" i="37"/>
  <c r="H12" i="37"/>
  <c r="J12" i="37"/>
  <c r="K12" i="37"/>
  <c r="M12" i="37"/>
  <c r="N12" i="37"/>
  <c r="G55" i="37"/>
  <c r="L52" i="37"/>
  <c r="C13" i="37"/>
  <c r="F13" i="37"/>
  <c r="I13" i="37"/>
  <c r="L13" i="37"/>
  <c r="C14" i="37"/>
  <c r="F14" i="37"/>
  <c r="I14" i="37"/>
  <c r="L14" i="37"/>
  <c r="C15" i="37"/>
  <c r="F15" i="37"/>
  <c r="I15" i="37"/>
  <c r="L15" i="37"/>
  <c r="C16" i="37"/>
  <c r="C12" i="37" s="1"/>
  <c r="F16" i="37"/>
  <c r="F12" i="37" s="1"/>
  <c r="I16" i="37"/>
  <c r="I12" i="37" s="1"/>
  <c r="L16" i="37"/>
  <c r="C17" i="37"/>
  <c r="I17" i="37"/>
  <c r="L17" i="37"/>
  <c r="E18" i="37"/>
  <c r="H18" i="37"/>
  <c r="C19" i="37"/>
  <c r="F19" i="37"/>
  <c r="I19" i="37"/>
  <c r="L19" i="37"/>
  <c r="D20" i="37"/>
  <c r="D18" i="37" s="1"/>
  <c r="J20" i="37"/>
  <c r="J18" i="37" s="1"/>
  <c r="K20" i="37"/>
  <c r="K18" i="37" s="1"/>
  <c r="M20" i="37"/>
  <c r="M18" i="37" s="1"/>
  <c r="N20" i="37"/>
  <c r="N18" i="37" s="1"/>
  <c r="C21" i="37"/>
  <c r="F21" i="37"/>
  <c r="I21" i="37"/>
  <c r="L21" i="37"/>
  <c r="C22" i="37"/>
  <c r="F22" i="37"/>
  <c r="I22" i="37"/>
  <c r="L22" i="37"/>
  <c r="C23" i="37"/>
  <c r="F23" i="37"/>
  <c r="I23" i="37"/>
  <c r="L23" i="37"/>
  <c r="C24" i="37"/>
  <c r="F24" i="37"/>
  <c r="I24" i="37"/>
  <c r="L24" i="37"/>
  <c r="D26" i="37"/>
  <c r="D25" i="37" s="1"/>
  <c r="E26" i="37"/>
  <c r="E25" i="37" s="1"/>
  <c r="G26" i="37"/>
  <c r="G25" i="37" s="1"/>
  <c r="J26" i="37"/>
  <c r="J25" i="37" s="1"/>
  <c r="K26" i="37"/>
  <c r="K25" i="37" s="1"/>
  <c r="M26" i="37"/>
  <c r="M25" i="37" s="1"/>
  <c r="N26" i="37"/>
  <c r="N25" i="37" s="1"/>
  <c r="C27" i="37"/>
  <c r="F27" i="37"/>
  <c r="I27" i="37"/>
  <c r="L27" i="37"/>
  <c r="C28" i="37"/>
  <c r="F28" i="37"/>
  <c r="I28" i="37"/>
  <c r="I26" i="37" s="1"/>
  <c r="L28" i="37"/>
  <c r="C29" i="37"/>
  <c r="F29" i="37"/>
  <c r="I29" i="37"/>
  <c r="L29" i="37"/>
  <c r="E30" i="37"/>
  <c r="C31" i="37"/>
  <c r="F31" i="37"/>
  <c r="I31" i="37"/>
  <c r="L31" i="37"/>
  <c r="D32" i="37"/>
  <c r="D30" i="37" s="1"/>
  <c r="G32" i="37"/>
  <c r="G30" i="37" s="1"/>
  <c r="J32" i="37"/>
  <c r="J30" i="37" s="1"/>
  <c r="K32" i="37"/>
  <c r="K30" i="37" s="1"/>
  <c r="M32" i="37"/>
  <c r="M30" i="37" s="1"/>
  <c r="N32" i="37"/>
  <c r="N30" i="37" s="1"/>
  <c r="C33" i="37"/>
  <c r="F33" i="37"/>
  <c r="I33" i="37"/>
  <c r="L33" i="37"/>
  <c r="C34" i="37"/>
  <c r="F34" i="37"/>
  <c r="I34" i="37"/>
  <c r="L34" i="37"/>
  <c r="C35" i="37"/>
  <c r="F35" i="37"/>
  <c r="I35" i="37"/>
  <c r="L35" i="37"/>
  <c r="C36" i="37"/>
  <c r="F36" i="37"/>
  <c r="I36" i="37"/>
  <c r="L36" i="37"/>
  <c r="C37" i="37"/>
  <c r="F37" i="37"/>
  <c r="I37" i="37"/>
  <c r="L37" i="37"/>
  <c r="C38" i="37"/>
  <c r="F38" i="37"/>
  <c r="I38" i="37"/>
  <c r="L38" i="37"/>
  <c r="C39" i="37"/>
  <c r="F39" i="37"/>
  <c r="I39" i="37"/>
  <c r="L39" i="37"/>
  <c r="D40" i="37"/>
  <c r="E40" i="37"/>
  <c r="G40" i="37"/>
  <c r="J40" i="37"/>
  <c r="K40" i="37"/>
  <c r="N40" i="37"/>
  <c r="C41" i="37"/>
  <c r="F41" i="37"/>
  <c r="I41" i="37"/>
  <c r="L41" i="37"/>
  <c r="C42" i="37"/>
  <c r="F42" i="37"/>
  <c r="I42" i="37"/>
  <c r="L42" i="37"/>
  <c r="D44" i="37"/>
  <c r="D43" i="37" s="1"/>
  <c r="G43" i="37"/>
  <c r="J44" i="37"/>
  <c r="J43" i="37" s="1"/>
  <c r="K44" i="37"/>
  <c r="K43" i="37" s="1"/>
  <c r="M44" i="37"/>
  <c r="M43" i="37" s="1"/>
  <c r="N44" i="37"/>
  <c r="N43" i="37" s="1"/>
  <c r="C45" i="37"/>
  <c r="F45" i="37"/>
  <c r="I45" i="37"/>
  <c r="L45" i="37"/>
  <c r="C46" i="37"/>
  <c r="F46" i="37"/>
  <c r="I46" i="37"/>
  <c r="L46" i="37"/>
  <c r="C47" i="37"/>
  <c r="F47" i="37"/>
  <c r="I47" i="37"/>
  <c r="L47" i="37"/>
  <c r="C48" i="37"/>
  <c r="F48" i="37"/>
  <c r="I48" i="37"/>
  <c r="L48" i="37"/>
  <c r="C49" i="37"/>
  <c r="F49" i="37"/>
  <c r="I49" i="37"/>
  <c r="L49" i="37"/>
  <c r="D51" i="37"/>
  <c r="E51" i="37"/>
  <c r="G51" i="37"/>
  <c r="J51" i="37"/>
  <c r="K51" i="37"/>
  <c r="M51" i="37"/>
  <c r="N51" i="37"/>
  <c r="C52" i="37"/>
  <c r="F52" i="37"/>
  <c r="I52" i="37"/>
  <c r="C53" i="37"/>
  <c r="F53" i="37"/>
  <c r="I53" i="37"/>
  <c r="L53" i="37"/>
  <c r="C54" i="37"/>
  <c r="F54" i="37"/>
  <c r="I54" i="37"/>
  <c r="L54" i="37"/>
  <c r="D55" i="37"/>
  <c r="E55" i="37"/>
  <c r="J55" i="37"/>
  <c r="K55" i="37"/>
  <c r="M55" i="37"/>
  <c r="N55" i="37"/>
  <c r="C56" i="37"/>
  <c r="F56" i="37"/>
  <c r="I56" i="37"/>
  <c r="L56" i="37"/>
  <c r="C57" i="37"/>
  <c r="F57" i="37"/>
  <c r="I57" i="37"/>
  <c r="L57" i="37"/>
  <c r="D58" i="37"/>
  <c r="E58" i="37"/>
  <c r="G58" i="37"/>
  <c r="J58" i="37"/>
  <c r="K58" i="37"/>
  <c r="M58" i="37"/>
  <c r="N58" i="37"/>
  <c r="C59" i="37"/>
  <c r="F59" i="37"/>
  <c r="L59" i="37"/>
  <c r="C60" i="37"/>
  <c r="F60" i="37"/>
  <c r="I60" i="37"/>
  <c r="L60" i="37"/>
  <c r="C61" i="37"/>
  <c r="F61" i="37"/>
  <c r="I61" i="37"/>
  <c r="L61" i="37"/>
  <c r="C62" i="37"/>
  <c r="F62" i="37"/>
  <c r="I62" i="37"/>
  <c r="L62" i="37"/>
  <c r="D63" i="37"/>
  <c r="G63" i="37"/>
  <c r="K63" i="37"/>
  <c r="M63" i="37"/>
  <c r="N63" i="37"/>
  <c r="C64" i="37"/>
  <c r="F64" i="37"/>
  <c r="I64" i="37"/>
  <c r="L64" i="37"/>
  <c r="C65" i="37"/>
  <c r="F65" i="37"/>
  <c r="F63" i="37" s="1"/>
  <c r="I65" i="37"/>
  <c r="L65" i="37"/>
  <c r="D66" i="37"/>
  <c r="E66" i="37"/>
  <c r="G66" i="37"/>
  <c r="J66" i="37"/>
  <c r="K66" i="37"/>
  <c r="M66" i="37"/>
  <c r="N66" i="37"/>
  <c r="C67" i="37"/>
  <c r="F67" i="37"/>
  <c r="I67" i="37"/>
  <c r="L67" i="37"/>
  <c r="C68" i="37"/>
  <c r="F68" i="37"/>
  <c r="F66" i="37" s="1"/>
  <c r="I68" i="37"/>
  <c r="L68" i="37"/>
  <c r="E69" i="37"/>
  <c r="Z69" i="37" s="1"/>
  <c r="D70" i="37"/>
  <c r="G70" i="37"/>
  <c r="J70" i="37"/>
  <c r="K70" i="37"/>
  <c r="M70" i="37"/>
  <c r="N70" i="37"/>
  <c r="C71" i="37"/>
  <c r="F71" i="37"/>
  <c r="I71" i="37"/>
  <c r="L71" i="37"/>
  <c r="C72" i="37"/>
  <c r="F72" i="37"/>
  <c r="I72" i="37"/>
  <c r="L72" i="37"/>
  <c r="C73" i="37"/>
  <c r="F73" i="37"/>
  <c r="I73" i="37"/>
  <c r="L73" i="37"/>
  <c r="C75" i="37"/>
  <c r="F75" i="37"/>
  <c r="L75" i="37"/>
  <c r="C76" i="37"/>
  <c r="F76" i="37"/>
  <c r="I76" i="37"/>
  <c r="L76" i="37"/>
  <c r="C77" i="37"/>
  <c r="F77" i="37"/>
  <c r="I77" i="37"/>
  <c r="L77" i="37"/>
  <c r="C78" i="37"/>
  <c r="F78" i="37"/>
  <c r="I78" i="37"/>
  <c r="L78" i="37"/>
  <c r="C79" i="37"/>
  <c r="F79" i="37"/>
  <c r="I79" i="37"/>
  <c r="L79" i="37"/>
  <c r="C80" i="37"/>
  <c r="F80" i="37"/>
  <c r="I80" i="37"/>
  <c r="L80" i="37"/>
  <c r="C81" i="37"/>
  <c r="F81" i="37"/>
  <c r="I81" i="37"/>
  <c r="L81" i="37"/>
  <c r="C82" i="37"/>
  <c r="F82" i="37"/>
  <c r="I82" i="37"/>
  <c r="L82" i="37"/>
  <c r="C83" i="37"/>
  <c r="F83" i="37"/>
  <c r="I83" i="37"/>
  <c r="L83" i="37"/>
  <c r="C84" i="37"/>
  <c r="F84" i="37"/>
  <c r="I84" i="37"/>
  <c r="L84" i="37"/>
  <c r="C85" i="37"/>
  <c r="F85" i="37"/>
  <c r="I85" i="37"/>
  <c r="L85" i="37"/>
  <c r="D86" i="37"/>
  <c r="G86" i="37"/>
  <c r="F86" i="37" s="1"/>
  <c r="J86" i="37"/>
  <c r="K86" i="37"/>
  <c r="M86" i="37"/>
  <c r="N86" i="37"/>
  <c r="C87" i="37"/>
  <c r="F87" i="37"/>
  <c r="I87" i="37"/>
  <c r="L87" i="37"/>
  <c r="C88" i="37"/>
  <c r="F88" i="37"/>
  <c r="I88" i="37"/>
  <c r="L88" i="37"/>
  <c r="C89" i="37"/>
  <c r="F89" i="37"/>
  <c r="I89" i="37"/>
  <c r="L89" i="37"/>
  <c r="C90" i="37"/>
  <c r="F90" i="37"/>
  <c r="I90" i="37"/>
  <c r="L90" i="37"/>
  <c r="C91" i="37"/>
  <c r="F91" i="37"/>
  <c r="I91" i="37"/>
  <c r="L91" i="37"/>
  <c r="C92" i="37"/>
  <c r="F92" i="37"/>
  <c r="I92" i="37"/>
  <c r="L92" i="37"/>
  <c r="C93" i="37"/>
  <c r="F93" i="37"/>
  <c r="I93" i="37"/>
  <c r="L93" i="37"/>
  <c r="C94" i="37"/>
  <c r="F94" i="37"/>
  <c r="I94" i="37"/>
  <c r="L94" i="37"/>
  <c r="C95" i="37"/>
  <c r="F95" i="37"/>
  <c r="I95" i="37"/>
  <c r="L95" i="37"/>
  <c r="D96" i="37"/>
  <c r="G96" i="37"/>
  <c r="J96" i="37"/>
  <c r="K96" i="37"/>
  <c r="M96" i="37"/>
  <c r="N96" i="37"/>
  <c r="C97" i="37"/>
  <c r="C96" i="37" s="1"/>
  <c r="F97" i="37"/>
  <c r="F96" i="37" s="1"/>
  <c r="I97" i="37"/>
  <c r="I96" i="37" s="1"/>
  <c r="L97" i="37"/>
  <c r="L96" i="37" s="1"/>
  <c r="D98" i="37"/>
  <c r="G98" i="37"/>
  <c r="J98" i="37"/>
  <c r="K98" i="37"/>
  <c r="M98" i="37"/>
  <c r="N98" i="37"/>
  <c r="C99" i="37"/>
  <c r="F99" i="37"/>
  <c r="I99" i="37"/>
  <c r="L99" i="37"/>
  <c r="C100" i="37"/>
  <c r="C98" i="37" s="1"/>
  <c r="F100" i="37"/>
  <c r="I100" i="37"/>
  <c r="I98" i="37" s="1"/>
  <c r="L100" i="37"/>
  <c r="D101" i="37"/>
  <c r="G101" i="37"/>
  <c r="J101" i="37"/>
  <c r="K101" i="37"/>
  <c r="M101" i="37"/>
  <c r="N101" i="37"/>
  <c r="C102" i="37"/>
  <c r="F102" i="37"/>
  <c r="I102" i="37"/>
  <c r="L102" i="37"/>
  <c r="C103" i="37"/>
  <c r="F103" i="37"/>
  <c r="I103" i="37"/>
  <c r="I101" i="37" s="1"/>
  <c r="L103" i="37"/>
  <c r="D104" i="37"/>
  <c r="G104" i="37"/>
  <c r="J104" i="37"/>
  <c r="K104" i="37"/>
  <c r="M104" i="37"/>
  <c r="N104" i="37"/>
  <c r="C105" i="37"/>
  <c r="F105" i="37"/>
  <c r="I105" i="37"/>
  <c r="L105" i="37"/>
  <c r="C106" i="37"/>
  <c r="F106" i="37"/>
  <c r="I106" i="37"/>
  <c r="L106" i="37"/>
  <c r="C107" i="37"/>
  <c r="F107" i="37"/>
  <c r="I107" i="37"/>
  <c r="L107" i="37"/>
  <c r="C108" i="37"/>
  <c r="F108" i="37"/>
  <c r="I108" i="37"/>
  <c r="L108" i="37"/>
  <c r="C109" i="37"/>
  <c r="F109" i="37"/>
  <c r="I109" i="37"/>
  <c r="L109" i="37"/>
  <c r="C110" i="37"/>
  <c r="F110" i="37"/>
  <c r="I110" i="37"/>
  <c r="L110" i="37"/>
  <c r="C111" i="37"/>
  <c r="F111" i="37"/>
  <c r="I111" i="37"/>
  <c r="L111" i="37"/>
  <c r="D112" i="37"/>
  <c r="G112" i="37"/>
  <c r="J112" i="37"/>
  <c r="K112" i="37"/>
  <c r="M112" i="37"/>
  <c r="N112" i="37"/>
  <c r="C113" i="37"/>
  <c r="F113" i="37"/>
  <c r="I113" i="37"/>
  <c r="L113" i="37"/>
  <c r="C114" i="37"/>
  <c r="F114" i="37"/>
  <c r="I114" i="37"/>
  <c r="L114" i="37"/>
  <c r="C115" i="37"/>
  <c r="F115" i="37"/>
  <c r="I115" i="37"/>
  <c r="L115" i="37"/>
  <c r="C116" i="37"/>
  <c r="F116" i="37"/>
  <c r="I116" i="37"/>
  <c r="L116" i="37"/>
  <c r="C117" i="37"/>
  <c r="F117" i="37"/>
  <c r="I117" i="37"/>
  <c r="L117" i="37"/>
  <c r="C118" i="37"/>
  <c r="F118" i="37"/>
  <c r="I118" i="37"/>
  <c r="L118" i="37"/>
  <c r="D119" i="37"/>
  <c r="G119" i="37"/>
  <c r="J119" i="37"/>
  <c r="K119" i="37"/>
  <c r="M119" i="37"/>
  <c r="N119" i="37"/>
  <c r="C120" i="37"/>
  <c r="F120" i="37"/>
  <c r="I120" i="37"/>
  <c r="L120" i="37"/>
  <c r="C121" i="37"/>
  <c r="F121" i="37"/>
  <c r="I121" i="37"/>
  <c r="L121" i="37"/>
  <c r="C122" i="37"/>
  <c r="F122" i="37"/>
  <c r="I122" i="37"/>
  <c r="L122" i="37"/>
  <c r="C123" i="37"/>
  <c r="F123" i="37"/>
  <c r="I123" i="37"/>
  <c r="L123" i="37"/>
  <c r="C124" i="37"/>
  <c r="F124" i="37"/>
  <c r="I124" i="37"/>
  <c r="L124" i="37"/>
  <c r="D125" i="37"/>
  <c r="G125" i="37"/>
  <c r="J125" i="37"/>
  <c r="K125" i="37"/>
  <c r="M125" i="37"/>
  <c r="N125" i="37"/>
  <c r="C126" i="37"/>
  <c r="F126" i="37"/>
  <c r="I126" i="37"/>
  <c r="L126" i="37"/>
  <c r="C127" i="37"/>
  <c r="F127" i="37"/>
  <c r="F125" i="37" s="1"/>
  <c r="I127" i="37"/>
  <c r="I125" i="37" s="1"/>
  <c r="L127" i="37"/>
  <c r="D128" i="37"/>
  <c r="G128" i="37"/>
  <c r="J128" i="37"/>
  <c r="K128" i="37"/>
  <c r="M128" i="37"/>
  <c r="N128" i="37"/>
  <c r="C129" i="37"/>
  <c r="F129" i="37"/>
  <c r="I129" i="37"/>
  <c r="L129" i="37"/>
  <c r="F55" i="37" l="1"/>
  <c r="F51" i="37"/>
  <c r="L119" i="37"/>
  <c r="F112" i="37"/>
  <c r="L104" i="37"/>
  <c r="L98" i="37"/>
  <c r="L74" i="37"/>
  <c r="C63" i="37"/>
  <c r="C51" i="37"/>
  <c r="I25" i="37"/>
  <c r="L12" i="37"/>
  <c r="L51" i="37"/>
  <c r="C125" i="37"/>
  <c r="I119" i="37"/>
  <c r="C112" i="37"/>
  <c r="I104" i="37"/>
  <c r="C101" i="37"/>
  <c r="I55" i="37"/>
  <c r="N50" i="37"/>
  <c r="I44" i="37"/>
  <c r="I43" i="37" s="1"/>
  <c r="C40" i="37"/>
  <c r="I32" i="37"/>
  <c r="I30" i="37" s="1"/>
  <c r="F26" i="37"/>
  <c r="F25" i="37" s="1"/>
  <c r="L125" i="37"/>
  <c r="F119" i="37"/>
  <c r="L112" i="37"/>
  <c r="F104" i="37"/>
  <c r="L101" i="37"/>
  <c r="F98" i="37"/>
  <c r="L86" i="37"/>
  <c r="C70" i="37"/>
  <c r="J69" i="37"/>
  <c r="L66" i="37"/>
  <c r="I63" i="37"/>
  <c r="L58" i="37"/>
  <c r="I51" i="37"/>
  <c r="L40" i="37"/>
  <c r="F32" i="37"/>
  <c r="C26" i="37"/>
  <c r="C25" i="37" s="1"/>
  <c r="C119" i="37"/>
  <c r="I112" i="37"/>
  <c r="I86" i="37"/>
  <c r="L70" i="37"/>
  <c r="G69" i="37"/>
  <c r="I66" i="37"/>
  <c r="I58" i="37"/>
  <c r="K50" i="37"/>
  <c r="C32" i="37"/>
  <c r="C30" i="37" s="1"/>
  <c r="L26" i="37"/>
  <c r="L25" i="37" s="1"/>
  <c r="F74" i="37"/>
  <c r="H11" i="37"/>
  <c r="C74" i="37"/>
  <c r="F101" i="37"/>
  <c r="E50" i="37"/>
  <c r="Z50" i="37" s="1"/>
  <c r="M69" i="37"/>
  <c r="I70" i="37"/>
  <c r="L44" i="37"/>
  <c r="L43" i="37" s="1"/>
  <c r="F44" i="37"/>
  <c r="F43" i="37" s="1"/>
  <c r="C44" i="37"/>
  <c r="C43" i="37" s="1"/>
  <c r="I40" i="37"/>
  <c r="F40" i="37"/>
  <c r="L32" i="37"/>
  <c r="L30" i="37" s="1"/>
  <c r="F20" i="37"/>
  <c r="F18" i="37" s="1"/>
  <c r="L20" i="37"/>
  <c r="L18" i="37" s="1"/>
  <c r="I20" i="37"/>
  <c r="I18" i="37" s="1"/>
  <c r="C20" i="37"/>
  <c r="C18" i="37" s="1"/>
  <c r="J50" i="37"/>
  <c r="C66" i="37"/>
  <c r="L63" i="37"/>
  <c r="L55" i="37"/>
  <c r="M50" i="37"/>
  <c r="AD50" i="37" s="1"/>
  <c r="C58" i="37"/>
  <c r="G50" i="37"/>
  <c r="F58" i="37"/>
  <c r="C55" i="37"/>
  <c r="D50" i="37"/>
  <c r="C104" i="37"/>
  <c r="C86" i="37"/>
  <c r="D69" i="37"/>
  <c r="F70" i="37"/>
  <c r="K11" i="37"/>
  <c r="K69" i="37"/>
  <c r="J11" i="37"/>
  <c r="N11" i="37"/>
  <c r="G11" i="37"/>
  <c r="N69" i="37"/>
  <c r="F30" i="37"/>
  <c r="M11" i="37"/>
  <c r="E11" i="37"/>
  <c r="D11" i="37"/>
  <c r="I75" i="37"/>
  <c r="I74" i="37" s="1"/>
  <c r="Q72" i="37"/>
  <c r="Q73" i="37"/>
  <c r="Q129" i="37"/>
  <c r="P129" i="37"/>
  <c r="O129" i="37" s="1"/>
  <c r="Q127" i="37"/>
  <c r="P127" i="37"/>
  <c r="O127" i="37" s="1"/>
  <c r="Q126" i="37"/>
  <c r="P126" i="37"/>
  <c r="O126" i="37" s="1"/>
  <c r="Q124" i="37"/>
  <c r="P124" i="37"/>
  <c r="O124" i="37" s="1"/>
  <c r="Q123" i="37"/>
  <c r="P123" i="37"/>
  <c r="O123" i="37" s="1"/>
  <c r="Q122" i="37"/>
  <c r="P122" i="37"/>
  <c r="O122" i="37" s="1"/>
  <c r="Q121" i="37"/>
  <c r="P121" i="37"/>
  <c r="O121" i="37" s="1"/>
  <c r="Q120" i="37"/>
  <c r="P120" i="37"/>
  <c r="O120" i="37" s="1"/>
  <c r="Q118" i="37"/>
  <c r="P118" i="37"/>
  <c r="O118" i="37" s="1"/>
  <c r="Q117" i="37"/>
  <c r="P117" i="37"/>
  <c r="O117" i="37" s="1"/>
  <c r="Q116" i="37"/>
  <c r="P116" i="37"/>
  <c r="O116" i="37" s="1"/>
  <c r="Q115" i="37"/>
  <c r="P115" i="37"/>
  <c r="O115" i="37" s="1"/>
  <c r="Q114" i="37"/>
  <c r="P114" i="37"/>
  <c r="O114" i="37" s="1"/>
  <c r="Q113" i="37"/>
  <c r="P113" i="37"/>
  <c r="O113" i="37" s="1"/>
  <c r="Q111" i="37"/>
  <c r="P111" i="37"/>
  <c r="O111" i="37" s="1"/>
  <c r="Q110" i="37"/>
  <c r="P110" i="37"/>
  <c r="O110" i="37" s="1"/>
  <c r="Q109" i="37"/>
  <c r="P109" i="37"/>
  <c r="O109" i="37" s="1"/>
  <c r="Q108" i="37"/>
  <c r="P108" i="37"/>
  <c r="O108" i="37" s="1"/>
  <c r="Q107" i="37"/>
  <c r="P107" i="37"/>
  <c r="O107" i="37" s="1"/>
  <c r="Q106" i="37"/>
  <c r="P106" i="37"/>
  <c r="O106" i="37" s="1"/>
  <c r="Q105" i="37"/>
  <c r="P105" i="37"/>
  <c r="O105" i="37" s="1"/>
  <c r="Q103" i="37"/>
  <c r="P103" i="37"/>
  <c r="O103" i="37" s="1"/>
  <c r="Q102" i="37"/>
  <c r="P102" i="37"/>
  <c r="O102" i="37" s="1"/>
  <c r="Q100" i="37"/>
  <c r="P100" i="37"/>
  <c r="O100" i="37" s="1"/>
  <c r="Q99" i="37"/>
  <c r="P99" i="37"/>
  <c r="O99" i="37" s="1"/>
  <c r="Q97" i="37"/>
  <c r="P97" i="37"/>
  <c r="O97" i="37" s="1"/>
  <c r="Q95" i="37"/>
  <c r="P95" i="37"/>
  <c r="O95" i="37" s="1"/>
  <c r="Q94" i="37"/>
  <c r="P94" i="37"/>
  <c r="O94" i="37" s="1"/>
  <c r="Q93" i="37"/>
  <c r="P93" i="37"/>
  <c r="O93" i="37" s="1"/>
  <c r="Q92" i="37"/>
  <c r="P92" i="37"/>
  <c r="O92" i="37" s="1"/>
  <c r="Q91" i="37"/>
  <c r="P91" i="37"/>
  <c r="O91" i="37" s="1"/>
  <c r="Q90" i="37"/>
  <c r="P90" i="37"/>
  <c r="O90" i="37" s="1"/>
  <c r="Q89" i="37"/>
  <c r="P89" i="37"/>
  <c r="O89" i="37" s="1"/>
  <c r="Q88" i="37"/>
  <c r="P88" i="37"/>
  <c r="O88" i="37" s="1"/>
  <c r="Q85" i="37"/>
  <c r="P85" i="37"/>
  <c r="O85" i="37" s="1"/>
  <c r="Q84" i="37"/>
  <c r="P84" i="37"/>
  <c r="Q83" i="37"/>
  <c r="P83" i="37"/>
  <c r="O83" i="37" s="1"/>
  <c r="Q82" i="37"/>
  <c r="P82" i="37"/>
  <c r="O82" i="37" s="1"/>
  <c r="Q81" i="37"/>
  <c r="P81" i="37"/>
  <c r="O81" i="37" s="1"/>
  <c r="Q80" i="37"/>
  <c r="P80" i="37"/>
  <c r="O80" i="37" s="1"/>
  <c r="Q79" i="37"/>
  <c r="P79" i="37"/>
  <c r="Q78" i="37"/>
  <c r="P78" i="37"/>
  <c r="O78" i="37" s="1"/>
  <c r="Q77" i="37"/>
  <c r="P77" i="37"/>
  <c r="O77" i="37" s="1"/>
  <c r="Q76" i="37"/>
  <c r="P76" i="37"/>
  <c r="Q75" i="37"/>
  <c r="Q74" i="37" s="1"/>
  <c r="P75" i="37"/>
  <c r="P74" i="37" s="1"/>
  <c r="Q71" i="37"/>
  <c r="P71" i="37"/>
  <c r="O71" i="37" s="1"/>
  <c r="Q68" i="37"/>
  <c r="P68" i="37"/>
  <c r="Q67" i="37"/>
  <c r="P67" i="37"/>
  <c r="Q65" i="37"/>
  <c r="P65" i="37"/>
  <c r="Q64" i="37"/>
  <c r="P64" i="37"/>
  <c r="Q62" i="37"/>
  <c r="P62" i="37"/>
  <c r="Q61" i="37"/>
  <c r="P61" i="37"/>
  <c r="Q60" i="37"/>
  <c r="P60" i="37"/>
  <c r="Q59" i="37"/>
  <c r="P59" i="37"/>
  <c r="Q57" i="37"/>
  <c r="P57" i="37"/>
  <c r="Q56" i="37"/>
  <c r="P56" i="37"/>
  <c r="Q54" i="37"/>
  <c r="P54" i="37"/>
  <c r="Q53" i="37"/>
  <c r="P53" i="37"/>
  <c r="Q52" i="37"/>
  <c r="P52" i="37"/>
  <c r="AD69" i="37" l="1"/>
  <c r="O68" i="37"/>
  <c r="C50" i="37"/>
  <c r="AA50" i="37"/>
  <c r="Y50" i="37" s="1"/>
  <c r="AA69" i="37"/>
  <c r="Y69" i="37" s="1"/>
  <c r="I50" i="37"/>
  <c r="AC50" i="37"/>
  <c r="AF50" i="37" s="1"/>
  <c r="AC69" i="37"/>
  <c r="AF69" i="37" s="1"/>
  <c r="AG69" i="37"/>
  <c r="H10" i="37"/>
  <c r="Z11" i="37"/>
  <c r="AA11" i="37"/>
  <c r="L50" i="37"/>
  <c r="AB50" i="37"/>
  <c r="AD11" i="37"/>
  <c r="AC11" i="37"/>
  <c r="AF11" i="37" s="1"/>
  <c r="F50" i="37"/>
  <c r="J10" i="37"/>
  <c r="C11" i="37"/>
  <c r="O65" i="37"/>
  <c r="I11" i="37"/>
  <c r="E10" i="37"/>
  <c r="L11" i="37"/>
  <c r="F11" i="37"/>
  <c r="O60" i="37"/>
  <c r="M10" i="37"/>
  <c r="O56" i="37"/>
  <c r="G10" i="37"/>
  <c r="D10" i="37"/>
  <c r="N10" i="37"/>
  <c r="O59" i="37"/>
  <c r="O61" i="37"/>
  <c r="O64" i="37"/>
  <c r="O67" i="37"/>
  <c r="K10" i="37"/>
  <c r="O57" i="37"/>
  <c r="O76" i="37"/>
  <c r="O84" i="37"/>
  <c r="O53" i="37"/>
  <c r="O75" i="37"/>
  <c r="O74" i="37" s="1"/>
  <c r="O79" i="37"/>
  <c r="Q49" i="37"/>
  <c r="P49" i="37"/>
  <c r="Q48" i="37"/>
  <c r="P48" i="37"/>
  <c r="Q47" i="37"/>
  <c r="P47" i="37"/>
  <c r="Q46" i="37"/>
  <c r="P46" i="37"/>
  <c r="Q45" i="37"/>
  <c r="P45" i="37"/>
  <c r="Q42" i="37"/>
  <c r="P42" i="37"/>
  <c r="Q41" i="37"/>
  <c r="P41" i="37"/>
  <c r="Q39" i="37"/>
  <c r="P39" i="37"/>
  <c r="Q38" i="37"/>
  <c r="P38" i="37"/>
  <c r="Q37" i="37"/>
  <c r="P37" i="37"/>
  <c r="Q36" i="37"/>
  <c r="P36" i="37"/>
  <c r="Q35" i="37"/>
  <c r="P35" i="37"/>
  <c r="Q34" i="37"/>
  <c r="P34" i="37"/>
  <c r="Q33" i="37"/>
  <c r="Q32" i="37" s="1"/>
  <c r="P33" i="37"/>
  <c r="P32" i="37" s="1"/>
  <c r="Q31" i="37"/>
  <c r="P31" i="37"/>
  <c r="Q26" i="37"/>
  <c r="P26" i="37"/>
  <c r="Q29" i="37"/>
  <c r="P29" i="37"/>
  <c r="Q28" i="37"/>
  <c r="P28" i="37"/>
  <c r="Q27" i="37"/>
  <c r="P27" i="37"/>
  <c r="Q22" i="37"/>
  <c r="P22" i="37"/>
  <c r="Q21" i="37"/>
  <c r="P21" i="37"/>
  <c r="P20" i="37" s="1"/>
  <c r="Q19" i="37"/>
  <c r="P19" i="37"/>
  <c r="P17" i="37"/>
  <c r="Q17" i="37"/>
  <c r="P14" i="37"/>
  <c r="Q14" i="37"/>
  <c r="P15" i="37"/>
  <c r="Q15" i="37"/>
  <c r="P16" i="37"/>
  <c r="Q16" i="37"/>
  <c r="Q13" i="37"/>
  <c r="P13" i="37"/>
  <c r="O128" i="37"/>
  <c r="P128" i="37"/>
  <c r="Q128" i="37"/>
  <c r="O125" i="37"/>
  <c r="P125" i="37"/>
  <c r="Q125" i="37"/>
  <c r="O119" i="37"/>
  <c r="P119" i="37"/>
  <c r="Q119" i="37"/>
  <c r="O112" i="37"/>
  <c r="P112" i="37"/>
  <c r="Q112" i="37"/>
  <c r="O104" i="37"/>
  <c r="P104" i="37"/>
  <c r="Q104" i="37"/>
  <c r="O101" i="37"/>
  <c r="P101" i="37"/>
  <c r="Q101" i="37"/>
  <c r="O98" i="37"/>
  <c r="P98" i="37"/>
  <c r="Q98" i="37"/>
  <c r="O96" i="37"/>
  <c r="P96" i="37"/>
  <c r="Q96" i="37"/>
  <c r="O86" i="37"/>
  <c r="P86" i="37"/>
  <c r="Q86" i="37"/>
  <c r="O70" i="37"/>
  <c r="P70" i="37"/>
  <c r="Q70" i="37"/>
  <c r="P66" i="37"/>
  <c r="Q66" i="37"/>
  <c r="O63" i="37"/>
  <c r="P63" i="37"/>
  <c r="Q63" i="37"/>
  <c r="O62" i="37"/>
  <c r="P58" i="37"/>
  <c r="Q58" i="37"/>
  <c r="P55" i="37"/>
  <c r="Q55" i="37"/>
  <c r="O54" i="37"/>
  <c r="O52" i="37"/>
  <c r="P51" i="37"/>
  <c r="Q51" i="37"/>
  <c r="P44" i="37"/>
  <c r="Q44" i="37"/>
  <c r="Q20" i="37"/>
  <c r="AG11" i="37" l="1"/>
  <c r="Q40" i="37"/>
  <c r="AK10" i="37"/>
  <c r="Q18" i="37"/>
  <c r="O55" i="37"/>
  <c r="Q43" i="37"/>
  <c r="AB69" i="37"/>
  <c r="AE69" i="37" s="1"/>
  <c r="O66" i="37"/>
  <c r="P25" i="37"/>
  <c r="AE50" i="37"/>
  <c r="O51" i="37"/>
  <c r="O58" i="37"/>
  <c r="AG50" i="37"/>
  <c r="P43" i="37"/>
  <c r="AA6" i="37"/>
  <c r="Y11" i="37"/>
  <c r="Z6" i="37"/>
  <c r="P18" i="37"/>
  <c r="AC6" i="37"/>
  <c r="AD6" i="37"/>
  <c r="AB11" i="37"/>
  <c r="O37" i="37"/>
  <c r="P30" i="37"/>
  <c r="Q12" i="37"/>
  <c r="O19" i="37"/>
  <c r="O28" i="37"/>
  <c r="O33" i="37"/>
  <c r="O35" i="37"/>
  <c r="O39" i="37"/>
  <c r="O42" i="37"/>
  <c r="O46" i="37"/>
  <c r="O48" i="37"/>
  <c r="P69" i="37"/>
  <c r="O13" i="37"/>
  <c r="O21" i="37"/>
  <c r="O20" i="37" s="1"/>
  <c r="O27" i="37"/>
  <c r="O26" i="37" s="1"/>
  <c r="O29" i="37"/>
  <c r="O31" i="37"/>
  <c r="O34" i="37"/>
  <c r="O36" i="37"/>
  <c r="O38" i="37"/>
  <c r="O41" i="37"/>
  <c r="O45" i="37"/>
  <c r="O47" i="37"/>
  <c r="O49" i="37"/>
  <c r="O69" i="37"/>
  <c r="P40" i="37"/>
  <c r="O16" i="37"/>
  <c r="O14" i="37"/>
  <c r="O15" i="37"/>
  <c r="P50" i="37"/>
  <c r="Q30" i="37"/>
  <c r="Q25" i="37"/>
  <c r="P12" i="37"/>
  <c r="Q69" i="37"/>
  <c r="Q50" i="37"/>
  <c r="O17" i="37"/>
  <c r="AW206" i="28"/>
  <c r="AW207" i="28"/>
  <c r="AW208" i="28"/>
  <c r="Z100" i="32"/>
  <c r="Z101" i="32"/>
  <c r="Z102" i="32"/>
  <c r="Z98" i="32"/>
  <c r="Z96" i="32"/>
  <c r="Y68" i="32"/>
  <c r="AK52" i="32"/>
  <c r="O67" i="32"/>
  <c r="Y67" i="32" s="1"/>
  <c r="V67" i="32" s="1"/>
  <c r="O63" i="32"/>
  <c r="AL69" i="32"/>
  <c r="AL62" i="32"/>
  <c r="AL58" i="32"/>
  <c r="AL30" i="32"/>
  <c r="AL36" i="32"/>
  <c r="AK53" i="32"/>
  <c r="AK54" i="32"/>
  <c r="AK55" i="32"/>
  <c r="AK56" i="32"/>
  <c r="AK57" i="32"/>
  <c r="AL51" i="32"/>
  <c r="AK49" i="32"/>
  <c r="AK50" i="32"/>
  <c r="AK48" i="32"/>
  <c r="AL61" i="32"/>
  <c r="H12" i="32"/>
  <c r="I12" i="32"/>
  <c r="J12" i="32"/>
  <c r="K12" i="32"/>
  <c r="K11" i="32" s="1"/>
  <c r="M12" i="32"/>
  <c r="N12" i="32"/>
  <c r="O12" i="32"/>
  <c r="P12" i="32"/>
  <c r="Q12" i="32"/>
  <c r="R12" i="32"/>
  <c r="S12" i="32"/>
  <c r="T12" i="32"/>
  <c r="W12" i="32"/>
  <c r="Y12" i="32"/>
  <c r="G12" i="32"/>
  <c r="Y7" i="37"/>
  <c r="Y8" i="37"/>
  <c r="Y9" i="37"/>
  <c r="AJ82" i="32"/>
  <c r="N18" i="36"/>
  <c r="T18" i="36" s="1"/>
  <c r="O14" i="36"/>
  <c r="O12" i="36"/>
  <c r="O55" i="28"/>
  <c r="AV82" i="28"/>
  <c r="AV81" i="28"/>
  <c r="AV80" i="28"/>
  <c r="AQ82" i="28"/>
  <c r="AQ81" i="28"/>
  <c r="AQ79" i="28" s="1"/>
  <c r="AQ80" i="28"/>
  <c r="AM82" i="28"/>
  <c r="AM81" i="28"/>
  <c r="AM80" i="28"/>
  <c r="S81" i="28"/>
  <c r="S82" i="28"/>
  <c r="S80" i="28"/>
  <c r="S79" i="28" s="1"/>
  <c r="G81" i="28"/>
  <c r="G79" i="28" s="1"/>
  <c r="G82" i="28"/>
  <c r="G80" i="28"/>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N79" i="28"/>
  <c r="AO79" i="28"/>
  <c r="AP79" i="28"/>
  <c r="AR79" i="28"/>
  <c r="AS79" i="28"/>
  <c r="AT79" i="28"/>
  <c r="AU79" i="28"/>
  <c r="AW79" i="28"/>
  <c r="AX79" i="28"/>
  <c r="AY79" i="28"/>
  <c r="AZ79" i="28"/>
  <c r="AW186" i="28"/>
  <c r="AW185" i="28"/>
  <c r="AW181" i="28"/>
  <c r="AW182" i="28"/>
  <c r="AW209" i="28" s="1"/>
  <c r="AW183" i="28"/>
  <c r="AW133" i="28"/>
  <c r="AW132" i="28"/>
  <c r="I54" i="28"/>
  <c r="H54" i="28"/>
  <c r="AN74" i="28"/>
  <c r="AN45" i="28"/>
  <c r="AR45" i="28"/>
  <c r="AN172" i="28"/>
  <c r="AN167" i="28" s="1"/>
  <c r="T172" i="28"/>
  <c r="AN171" i="28"/>
  <c r="T171" i="28"/>
  <c r="S171" i="28" s="1"/>
  <c r="AN115" i="28"/>
  <c r="T115" i="28"/>
  <c r="AN100" i="28"/>
  <c r="T100" i="28"/>
  <c r="AN97" i="28"/>
  <c r="T97" i="28"/>
  <c r="AN94" i="28"/>
  <c r="T94" i="28"/>
  <c r="AN93" i="28"/>
  <c r="T93" i="28"/>
  <c r="AN77" i="28"/>
  <c r="T77" i="28"/>
  <c r="AN75" i="28"/>
  <c r="T75" i="28"/>
  <c r="T74" i="28"/>
  <c r="AN58" i="28"/>
  <c r="AR58" i="28" s="1"/>
  <c r="T58" i="28"/>
  <c r="AN55" i="28"/>
  <c r="AR55" i="28" s="1"/>
  <c r="T55" i="28"/>
  <c r="AN54" i="28"/>
  <c r="T54" i="28"/>
  <c r="AN53" i="28"/>
  <c r="AR53" i="28" s="1"/>
  <c r="T53" i="28"/>
  <c r="T45" i="28"/>
  <c r="S44" i="28"/>
  <c r="AN44" i="28"/>
  <c r="AR44" i="28" s="1"/>
  <c r="U47" i="32"/>
  <c r="O47" i="32"/>
  <c r="U45" i="32"/>
  <c r="Y45" i="32" s="1"/>
  <c r="Z45" i="32" s="1"/>
  <c r="O45" i="32"/>
  <c r="U44" i="32"/>
  <c r="O44" i="32"/>
  <c r="U43" i="32"/>
  <c r="O43" i="32"/>
  <c r="U42" i="32"/>
  <c r="O42" i="32"/>
  <c r="L42" i="32" s="1"/>
  <c r="U41" i="32"/>
  <c r="Y41" i="32" s="1"/>
  <c r="O41" i="32"/>
  <c r="U40" i="32"/>
  <c r="O40" i="32"/>
  <c r="O36" i="32" s="1"/>
  <c r="U38" i="32"/>
  <c r="O38" i="32"/>
  <c r="H30" i="32"/>
  <c r="I30" i="32"/>
  <c r="J30" i="32"/>
  <c r="K30" i="32"/>
  <c r="M30" i="32"/>
  <c r="N30" i="32"/>
  <c r="O30" i="32"/>
  <c r="P30" i="32"/>
  <c r="Q30" i="32"/>
  <c r="R30" i="32"/>
  <c r="S30" i="32"/>
  <c r="T30" i="32"/>
  <c r="U30" i="32"/>
  <c r="W30" i="32"/>
  <c r="X30" i="32"/>
  <c r="G30" i="32"/>
  <c r="AJ89" i="32"/>
  <c r="S9" i="36"/>
  <c r="E14" i="36"/>
  <c r="E11" i="36" s="1"/>
  <c r="J14" i="36"/>
  <c r="M14" i="36"/>
  <c r="P18" i="36"/>
  <c r="I18" i="36"/>
  <c r="G18" i="36"/>
  <c r="F18" i="36"/>
  <c r="D18" i="36"/>
  <c r="C18" i="36" s="1"/>
  <c r="U89" i="32"/>
  <c r="X89" i="32" s="1"/>
  <c r="V89" i="32" s="1"/>
  <c r="AR186" i="28"/>
  <c r="AR185" i="28"/>
  <c r="AR184" i="28"/>
  <c r="AR183" i="28"/>
  <c r="AQ183" i="28" s="1"/>
  <c r="AR182" i="28"/>
  <c r="AR180" i="28" s="1"/>
  <c r="AR181" i="28"/>
  <c r="AR179" i="28"/>
  <c r="AQ179" i="28" s="1"/>
  <c r="AQ178" i="28" s="1"/>
  <c r="AR169" i="28"/>
  <c r="AW169" i="28" s="1"/>
  <c r="AR170" i="28"/>
  <c r="AR171" i="28"/>
  <c r="AR173" i="28"/>
  <c r="AW173" i="28" s="1"/>
  <c r="AR174" i="28"/>
  <c r="AR175" i="28"/>
  <c r="AW175" i="28" s="1"/>
  <c r="AV175" i="28" s="1"/>
  <c r="AR176" i="28"/>
  <c r="AR177" i="28"/>
  <c r="AR168" i="28"/>
  <c r="AW168" i="28" s="1"/>
  <c r="AV168" i="28" s="1"/>
  <c r="AR164" i="28"/>
  <c r="AQ164" i="28" s="1"/>
  <c r="AR163" i="28"/>
  <c r="AR162" i="28"/>
  <c r="AQ162" i="28" s="1"/>
  <c r="AR161" i="28"/>
  <c r="AR159" i="28"/>
  <c r="AQ159" i="28" s="1"/>
  <c r="AQ158" i="28" s="1"/>
  <c r="AR156" i="28"/>
  <c r="AR155" i="28"/>
  <c r="AW155" i="28" s="1"/>
  <c r="AR154" i="28"/>
  <c r="AR153" i="28"/>
  <c r="AR152" i="28"/>
  <c r="AR139" i="28"/>
  <c r="AQ139" i="28" s="1"/>
  <c r="AR140" i="28"/>
  <c r="AQ140" i="28" s="1"/>
  <c r="AR141" i="28"/>
  <c r="AQ141" i="28" s="1"/>
  <c r="AR142" i="28"/>
  <c r="AR143" i="28"/>
  <c r="AQ143" i="28" s="1"/>
  <c r="AR144" i="28"/>
  <c r="AQ144" i="28" s="1"/>
  <c r="AR145" i="28"/>
  <c r="AQ145" i="28" s="1"/>
  <c r="AR146" i="28"/>
  <c r="AR147" i="28"/>
  <c r="AR148" i="28"/>
  <c r="AR149" i="28"/>
  <c r="AQ149" i="28" s="1"/>
  <c r="AR150" i="28"/>
  <c r="AR138" i="28"/>
  <c r="AR133" i="28"/>
  <c r="AR132" i="28"/>
  <c r="AR130" i="28"/>
  <c r="AR129" i="28"/>
  <c r="AQ129" i="28" s="1"/>
  <c r="AR127" i="28"/>
  <c r="AW127" i="28" s="1"/>
  <c r="AV127" i="28" s="1"/>
  <c r="AR126" i="28"/>
  <c r="AQ126" i="28" s="1"/>
  <c r="AR121" i="28"/>
  <c r="AR122" i="28"/>
  <c r="AQ122" i="28" s="1"/>
  <c r="AR120" i="28"/>
  <c r="AR118" i="28"/>
  <c r="AQ118" i="28" s="1"/>
  <c r="AR117" i="28"/>
  <c r="AR116" i="28"/>
  <c r="AQ116" i="28" s="1"/>
  <c r="AR114" i="28"/>
  <c r="AQ114" i="28" s="1"/>
  <c r="AR113" i="28"/>
  <c r="AR112" i="28"/>
  <c r="AQ112" i="28" s="1"/>
  <c r="AR110" i="28"/>
  <c r="AR109" i="28"/>
  <c r="AQ109" i="28" s="1"/>
  <c r="AR108" i="28"/>
  <c r="AR107" i="28"/>
  <c r="AR106" i="28"/>
  <c r="AR105" i="28"/>
  <c r="AW105" i="28" s="1"/>
  <c r="AV105" i="28" s="1"/>
  <c r="AR104" i="28"/>
  <c r="AR103" i="28"/>
  <c r="AR102" i="28"/>
  <c r="AR101" i="28"/>
  <c r="AR100" i="28"/>
  <c r="AR99" i="28"/>
  <c r="AQ99" i="28" s="1"/>
  <c r="AR98" i="28"/>
  <c r="AR97" i="28"/>
  <c r="AW97" i="28" s="1"/>
  <c r="AV97" i="28" s="1"/>
  <c r="AR96" i="28"/>
  <c r="AR95" i="28"/>
  <c r="AW95" i="28" s="1"/>
  <c r="AV95" i="28" s="1"/>
  <c r="AR94" i="28"/>
  <c r="AR93" i="28"/>
  <c r="AQ93" i="28" s="1"/>
  <c r="AR89" i="28"/>
  <c r="AR86" i="28"/>
  <c r="AR85" i="28"/>
  <c r="AR78" i="28"/>
  <c r="AQ78" i="28" s="1"/>
  <c r="AR77" i="28"/>
  <c r="AW77" i="28"/>
  <c r="L133" i="37"/>
  <c r="I133" i="37"/>
  <c r="F133" i="37"/>
  <c r="C133" i="37"/>
  <c r="L132" i="37"/>
  <c r="I132" i="37"/>
  <c r="F132" i="37"/>
  <c r="C132" i="37"/>
  <c r="L131" i="37"/>
  <c r="I131" i="37"/>
  <c r="F131" i="37"/>
  <c r="C131" i="37"/>
  <c r="L130" i="37"/>
  <c r="L128" i="37" s="1"/>
  <c r="L69" i="37" s="1"/>
  <c r="L10" i="37" s="1"/>
  <c r="I130" i="37"/>
  <c r="I128" i="37" s="1"/>
  <c r="I69" i="37" s="1"/>
  <c r="I10" i="37" s="1"/>
  <c r="F130" i="37"/>
  <c r="F128" i="37" s="1"/>
  <c r="F69" i="37" s="1"/>
  <c r="F10" i="37" s="1"/>
  <c r="C130" i="37"/>
  <c r="C128" i="37" s="1"/>
  <c r="C69" i="37" s="1"/>
  <c r="C10" i="37" s="1"/>
  <c r="D9" i="37"/>
  <c r="E9" i="37" s="1"/>
  <c r="F9" i="37" s="1"/>
  <c r="G9" i="37" s="1"/>
  <c r="H9" i="37" s="1"/>
  <c r="I9" i="37" s="1"/>
  <c r="J9" i="37" s="1"/>
  <c r="K9" i="37" s="1"/>
  <c r="L9" i="37" s="1"/>
  <c r="M9" i="37" s="1"/>
  <c r="N9" i="37" s="1"/>
  <c r="O9" i="37" s="1"/>
  <c r="P9" i="37" s="1"/>
  <c r="Q9" i="37" s="1"/>
  <c r="R9" i="37" s="1"/>
  <c r="O69" i="28"/>
  <c r="O68" i="28"/>
  <c r="S69" i="28"/>
  <c r="S68" i="28"/>
  <c r="AA69" i="28"/>
  <c r="AA68" i="28"/>
  <c r="AE69" i="28"/>
  <c r="AE68" i="28"/>
  <c r="AI69" i="28"/>
  <c r="AI68" i="28"/>
  <c r="AM69" i="28"/>
  <c r="AM68" i="28"/>
  <c r="AR69" i="28"/>
  <c r="AR68" i="28"/>
  <c r="AR66" i="28"/>
  <c r="AR64" i="28"/>
  <c r="AR63" i="28"/>
  <c r="AR62" i="28"/>
  <c r="AR61" i="28"/>
  <c r="AR60" i="28"/>
  <c r="AR59" i="28"/>
  <c r="AR57" i="28"/>
  <c r="AR56" i="28"/>
  <c r="AR54" i="28"/>
  <c r="AR52" i="28"/>
  <c r="AR50" i="28"/>
  <c r="AR48" i="28"/>
  <c r="AR49" i="28"/>
  <c r="AR47" i="28"/>
  <c r="AR46" i="28"/>
  <c r="AR43" i="28"/>
  <c r="S37" i="28"/>
  <c r="AJ37" i="28"/>
  <c r="AR37" i="28"/>
  <c r="AR35" i="28"/>
  <c r="AR34" i="28"/>
  <c r="AR33" i="28"/>
  <c r="AR31" i="28"/>
  <c r="AR30" i="28"/>
  <c r="AR29" i="28"/>
  <c r="AR28" i="28"/>
  <c r="AR27" i="28"/>
  <c r="AW27" i="28"/>
  <c r="AW203" i="28" s="1"/>
  <c r="AR26" i="28"/>
  <c r="AR25" i="28"/>
  <c r="AR24" i="28"/>
  <c r="AR23" i="28"/>
  <c r="AR22" i="28"/>
  <c r="AR21" i="28"/>
  <c r="AR20" i="28"/>
  <c r="AR19" i="28"/>
  <c r="AR18" i="28"/>
  <c r="AR17" i="28"/>
  <c r="AR16" i="28"/>
  <c r="AR15" i="28"/>
  <c r="AD17" i="31"/>
  <c r="AD15" i="31"/>
  <c r="E12" i="36"/>
  <c r="J12" i="36"/>
  <c r="J11" i="36" s="1"/>
  <c r="M12" i="36"/>
  <c r="L31" i="32"/>
  <c r="H14" i="33"/>
  <c r="L14" i="33"/>
  <c r="M14" i="33"/>
  <c r="E11" i="33"/>
  <c r="F11" i="33"/>
  <c r="F10" i="33" s="1"/>
  <c r="G11" i="33"/>
  <c r="G10" i="33" s="1"/>
  <c r="J11" i="33"/>
  <c r="J10" i="33" s="1"/>
  <c r="D11" i="33"/>
  <c r="D10" i="33"/>
  <c r="E10" i="33"/>
  <c r="L13" i="33"/>
  <c r="K13" i="33" s="1"/>
  <c r="M13" i="33"/>
  <c r="H13" i="33"/>
  <c r="M12" i="33"/>
  <c r="M11" i="33" s="1"/>
  <c r="M10" i="33" s="1"/>
  <c r="I12" i="33"/>
  <c r="I11" i="33" s="1"/>
  <c r="I10" i="33" s="1"/>
  <c r="K14" i="33"/>
  <c r="K17" i="35"/>
  <c r="I17" i="35"/>
  <c r="G17" i="35"/>
  <c r="C17" i="35"/>
  <c r="K16" i="35"/>
  <c r="I16" i="35"/>
  <c r="G16" i="35"/>
  <c r="C16" i="35"/>
  <c r="M16" i="35" s="1"/>
  <c r="K15" i="35"/>
  <c r="K14" i="35" s="1"/>
  <c r="I15" i="35"/>
  <c r="I14" i="35" s="1"/>
  <c r="G15" i="35"/>
  <c r="C15" i="35"/>
  <c r="K13" i="35"/>
  <c r="I13" i="35"/>
  <c r="G13" i="35"/>
  <c r="C13" i="35"/>
  <c r="M13" i="35" s="1"/>
  <c r="K12" i="35"/>
  <c r="K11" i="35" s="1"/>
  <c r="I12" i="35"/>
  <c r="I11" i="35" s="1"/>
  <c r="G12" i="35"/>
  <c r="C12" i="35"/>
  <c r="K10" i="35"/>
  <c r="I10" i="35"/>
  <c r="I9" i="35" s="1"/>
  <c r="G10" i="35"/>
  <c r="C10" i="35"/>
  <c r="C8" i="35"/>
  <c r="D8" i="35" s="1"/>
  <c r="E8" i="35" s="1"/>
  <c r="F8" i="35" s="1"/>
  <c r="G8" i="35" s="1"/>
  <c r="H8" i="35" s="1"/>
  <c r="I8" i="35" s="1"/>
  <c r="J8" i="35" s="1"/>
  <c r="K8" i="35" s="1"/>
  <c r="L8" i="35" s="1"/>
  <c r="M8" i="35" s="1"/>
  <c r="N8" i="35" s="1"/>
  <c r="H14" i="35"/>
  <c r="N11" i="35"/>
  <c r="M17" i="35"/>
  <c r="F11" i="35"/>
  <c r="D11" i="35"/>
  <c r="L11" i="35"/>
  <c r="J11" i="35"/>
  <c r="E14" i="35"/>
  <c r="N14" i="35"/>
  <c r="F14" i="35"/>
  <c r="L14" i="35"/>
  <c r="D14" i="35"/>
  <c r="D9" i="35"/>
  <c r="E11" i="35"/>
  <c r="E9" i="35" s="1"/>
  <c r="G11" i="35"/>
  <c r="G9" i="35" s="1"/>
  <c r="J14" i="35"/>
  <c r="J9" i="35" s="1"/>
  <c r="H11" i="35"/>
  <c r="H9" i="35" s="1"/>
  <c r="G14" i="35"/>
  <c r="K9" i="35"/>
  <c r="L9" i="35"/>
  <c r="T78" i="32"/>
  <c r="Y71" i="32"/>
  <c r="Y70" i="32"/>
  <c r="V70" i="32" s="1"/>
  <c r="Y65" i="32"/>
  <c r="Y64" i="32"/>
  <c r="Y63" i="32"/>
  <c r="Y53" i="32"/>
  <c r="U17" i="31"/>
  <c r="T53" i="32"/>
  <c r="T52" i="32"/>
  <c r="T17" i="31"/>
  <c r="T15" i="31"/>
  <c r="T12" i="31"/>
  <c r="T13" i="31"/>
  <c r="Y88" i="32"/>
  <c r="Y86" i="32" s="1"/>
  <c r="Y87" i="32"/>
  <c r="W88" i="32"/>
  <c r="W86" i="32"/>
  <c r="W83" i="32" s="1"/>
  <c r="W79" i="32" s="1"/>
  <c r="W87" i="32"/>
  <c r="V87" i="32" s="1"/>
  <c r="V86" i="32" s="1"/>
  <c r="U88" i="32"/>
  <c r="U87" i="32"/>
  <c r="L88" i="32"/>
  <c r="L86" i="32" s="1"/>
  <c r="L83" i="32" s="1"/>
  <c r="L87" i="32"/>
  <c r="L85" i="32"/>
  <c r="L84" i="32" s="1"/>
  <c r="L82" i="32"/>
  <c r="L81" i="32" s="1"/>
  <c r="L80" i="32"/>
  <c r="H79" i="32"/>
  <c r="Y85" i="32"/>
  <c r="Y82" i="32"/>
  <c r="Y81" i="32"/>
  <c r="Y80" i="32" s="1"/>
  <c r="J86" i="32"/>
  <c r="K86" i="32"/>
  <c r="M86" i="32"/>
  <c r="N86" i="32"/>
  <c r="O86" i="32"/>
  <c r="O83" i="32" s="1"/>
  <c r="P86" i="32"/>
  <c r="Q86" i="32"/>
  <c r="AJ86" i="32" s="1"/>
  <c r="R86" i="32"/>
  <c r="R83" i="32" s="1"/>
  <c r="R79" i="32" s="1"/>
  <c r="N17" i="36" s="1"/>
  <c r="T17" i="36" s="1"/>
  <c r="S86" i="32"/>
  <c r="S83" i="32" s="1"/>
  <c r="T86" i="32"/>
  <c r="U86" i="32"/>
  <c r="X86" i="32"/>
  <c r="J84" i="32"/>
  <c r="J83" i="32" s="1"/>
  <c r="K84" i="32"/>
  <c r="M84" i="32"/>
  <c r="M83" i="32" s="1"/>
  <c r="N84" i="32"/>
  <c r="N83" i="32" s="1"/>
  <c r="N79" i="32" s="1"/>
  <c r="O84" i="32"/>
  <c r="P84" i="32"/>
  <c r="P83" i="32" s="1"/>
  <c r="P79" i="32" s="1"/>
  <c r="D17" i="36" s="1"/>
  <c r="C17" i="36" s="1"/>
  <c r="Q84" i="32"/>
  <c r="Q83" i="32" s="1"/>
  <c r="R84" i="32"/>
  <c r="S84" i="32"/>
  <c r="T84" i="32"/>
  <c r="T83" i="32" s="1"/>
  <c r="T79" i="32" s="1"/>
  <c r="G17" i="36" s="1"/>
  <c r="U84" i="32"/>
  <c r="U83" i="32" s="1"/>
  <c r="U79" i="32" s="1"/>
  <c r="W84" i="32"/>
  <c r="X84" i="32"/>
  <c r="J81" i="32"/>
  <c r="J80" i="32"/>
  <c r="J79" i="32" s="1"/>
  <c r="K81" i="32"/>
  <c r="M81" i="32"/>
  <c r="M80" i="32" s="1"/>
  <c r="M79" i="32" s="1"/>
  <c r="N81" i="32"/>
  <c r="N80" i="32" s="1"/>
  <c r="O81" i="32"/>
  <c r="O80" i="32" s="1"/>
  <c r="O79" i="32" s="1"/>
  <c r="P81" i="32"/>
  <c r="P80" i="32" s="1"/>
  <c r="Q81" i="32"/>
  <c r="Q80" i="32" s="1"/>
  <c r="R81" i="32"/>
  <c r="R80" i="32" s="1"/>
  <c r="S81" i="32"/>
  <c r="S80" i="32" s="1"/>
  <c r="T81" i="32"/>
  <c r="U81" i="32"/>
  <c r="U80" i="32"/>
  <c r="W81" i="32"/>
  <c r="W80" i="32" s="1"/>
  <c r="X81" i="32"/>
  <c r="X80" i="32"/>
  <c r="K80" i="32"/>
  <c r="K79" i="32" s="1"/>
  <c r="T80" i="32"/>
  <c r="I86" i="32"/>
  <c r="I84" i="32"/>
  <c r="I81" i="32"/>
  <c r="I80" i="32" s="1"/>
  <c r="G86" i="32"/>
  <c r="G84" i="32"/>
  <c r="G81" i="32"/>
  <c r="G80" i="32" s="1"/>
  <c r="H72" i="32"/>
  <c r="G76" i="32"/>
  <c r="G73" i="32" s="1"/>
  <c r="G72" i="32" s="1"/>
  <c r="G74" i="32"/>
  <c r="V68" i="32"/>
  <c r="V66" i="32"/>
  <c r="V65" i="32"/>
  <c r="V64" i="32"/>
  <c r="Y78" i="32"/>
  <c r="Y77" i="32"/>
  <c r="Y75" i="32"/>
  <c r="L78" i="32"/>
  <c r="L77" i="32"/>
  <c r="L76" i="32" s="1"/>
  <c r="L75" i="32"/>
  <c r="L74" i="32" s="1"/>
  <c r="J76" i="32"/>
  <c r="K76" i="32"/>
  <c r="K73" i="32" s="1"/>
  <c r="K72" i="32" s="1"/>
  <c r="M76" i="32"/>
  <c r="N76" i="32"/>
  <c r="O76" i="32"/>
  <c r="P76" i="32"/>
  <c r="Q76" i="32"/>
  <c r="R76" i="32"/>
  <c r="S76" i="32"/>
  <c r="T76" i="32"/>
  <c r="T73" i="32" s="1"/>
  <c r="U76" i="32"/>
  <c r="W76" i="32"/>
  <c r="X76" i="32"/>
  <c r="J74" i="32"/>
  <c r="K74" i="32"/>
  <c r="M74" i="32"/>
  <c r="N74" i="32"/>
  <c r="N73" i="32"/>
  <c r="N72" i="32" s="1"/>
  <c r="O74" i="32"/>
  <c r="O73" i="32" s="1"/>
  <c r="P74" i="32"/>
  <c r="Q74" i="32"/>
  <c r="R74" i="32"/>
  <c r="R73" i="32" s="1"/>
  <c r="R72" i="32" s="1"/>
  <c r="N16" i="36" s="1"/>
  <c r="T16" i="36" s="1"/>
  <c r="S74" i="32"/>
  <c r="T74" i="32"/>
  <c r="U74" i="32"/>
  <c r="U73" i="32" s="1"/>
  <c r="W74" i="32"/>
  <c r="W73" i="32" s="1"/>
  <c r="W72" i="32" s="1"/>
  <c r="X74" i="32"/>
  <c r="J73" i="32"/>
  <c r="J72" i="32" s="1"/>
  <c r="I76" i="32"/>
  <c r="I73" i="32" s="1"/>
  <c r="I72" i="32" s="1"/>
  <c r="I74" i="32"/>
  <c r="L71" i="32"/>
  <c r="L70" i="32"/>
  <c r="L69" i="32" s="1"/>
  <c r="L68" i="32"/>
  <c r="L66" i="32"/>
  <c r="L65" i="32"/>
  <c r="L64" i="32"/>
  <c r="L63" i="32"/>
  <c r="O69" i="32"/>
  <c r="H69" i="32"/>
  <c r="I69" i="32"/>
  <c r="I61" i="32" s="1"/>
  <c r="J69" i="32"/>
  <c r="K69" i="32"/>
  <c r="M69" i="32"/>
  <c r="N69" i="32"/>
  <c r="N61" i="32" s="1"/>
  <c r="P69" i="32"/>
  <c r="Q69" i="32"/>
  <c r="R69" i="32"/>
  <c r="S69" i="32"/>
  <c r="S61" i="32" s="1"/>
  <c r="T69" i="32"/>
  <c r="U69" i="32"/>
  <c r="W69" i="32"/>
  <c r="X69" i="32"/>
  <c r="X61" i="32" s="1"/>
  <c r="Z69" i="32"/>
  <c r="AA69" i="32"/>
  <c r="G69" i="32"/>
  <c r="H62" i="32"/>
  <c r="H61" i="32" s="1"/>
  <c r="I62" i="32"/>
  <c r="J62" i="32"/>
  <c r="K62" i="32"/>
  <c r="K61" i="32" s="1"/>
  <c r="M62" i="32"/>
  <c r="M61" i="32" s="1"/>
  <c r="N62" i="32"/>
  <c r="P62" i="32"/>
  <c r="Q62" i="32"/>
  <c r="Q61" i="32" s="1"/>
  <c r="R62" i="32"/>
  <c r="R61" i="32" s="1"/>
  <c r="S62" i="32"/>
  <c r="T62" i="32"/>
  <c r="U62" i="32"/>
  <c r="U61" i="32" s="1"/>
  <c r="W62" i="32"/>
  <c r="W61" i="32" s="1"/>
  <c r="X62" i="32"/>
  <c r="Z62" i="32"/>
  <c r="Z61" i="32" s="1"/>
  <c r="G62" i="32"/>
  <c r="G61" i="32" s="1"/>
  <c r="L60" i="32"/>
  <c r="L59" i="32"/>
  <c r="L58" i="32" s="1"/>
  <c r="L56" i="32"/>
  <c r="L57" i="32"/>
  <c r="Y60" i="32"/>
  <c r="V60" i="32"/>
  <c r="Y59" i="32"/>
  <c r="Y56" i="32"/>
  <c r="V56" i="32"/>
  <c r="Y57" i="32"/>
  <c r="V57" i="32" s="1"/>
  <c r="H58" i="32"/>
  <c r="I58" i="32"/>
  <c r="J58" i="32"/>
  <c r="K58" i="32"/>
  <c r="M58" i="32"/>
  <c r="N58" i="32"/>
  <c r="O58" i="32"/>
  <c r="P58" i="32"/>
  <c r="Q58" i="32"/>
  <c r="R58" i="32"/>
  <c r="S58" i="32"/>
  <c r="T58" i="32"/>
  <c r="U58" i="32"/>
  <c r="W58" i="32"/>
  <c r="X58" i="32"/>
  <c r="Z58" i="32"/>
  <c r="G58" i="32"/>
  <c r="Y55" i="32"/>
  <c r="V55" i="32" s="1"/>
  <c r="Y54" i="32"/>
  <c r="V54" i="32" s="1"/>
  <c r="Y52" i="32"/>
  <c r="L55" i="32"/>
  <c r="L54" i="32"/>
  <c r="L53" i="32"/>
  <c r="L52" i="32"/>
  <c r="H51" i="32"/>
  <c r="I51" i="32"/>
  <c r="J51" i="32"/>
  <c r="K51" i="32"/>
  <c r="M51" i="32"/>
  <c r="N51" i="32"/>
  <c r="O51" i="32"/>
  <c r="P51" i="32"/>
  <c r="Q51" i="32"/>
  <c r="R51" i="32"/>
  <c r="S51" i="32"/>
  <c r="U51" i="32"/>
  <c r="W51" i="32"/>
  <c r="X51" i="32"/>
  <c r="G51" i="32"/>
  <c r="G29" i="32" s="1"/>
  <c r="Y49" i="32"/>
  <c r="Y39" i="32"/>
  <c r="Y43" i="32"/>
  <c r="Y46" i="32"/>
  <c r="Y48" i="32"/>
  <c r="V48" i="32" s="1"/>
  <c r="Y50" i="32"/>
  <c r="Y37" i="32"/>
  <c r="V37" i="32" s="1"/>
  <c r="L50" i="32"/>
  <c r="L49" i="32"/>
  <c r="L48" i="32"/>
  <c r="L47" i="32"/>
  <c r="L46" i="32"/>
  <c r="L45" i="32"/>
  <c r="L44" i="32"/>
  <c r="L43" i="32"/>
  <c r="L41" i="32"/>
  <c r="L40" i="32"/>
  <c r="L39" i="32"/>
  <c r="L36" i="32" s="1"/>
  <c r="L38" i="32"/>
  <c r="L37" i="32"/>
  <c r="H36" i="32"/>
  <c r="I36" i="32"/>
  <c r="J36" i="32"/>
  <c r="K36" i="32"/>
  <c r="M36" i="32"/>
  <c r="N36" i="32"/>
  <c r="P36" i="32"/>
  <c r="Q36" i="32"/>
  <c r="AJ36" i="32" s="1"/>
  <c r="R36" i="32"/>
  <c r="S36" i="32"/>
  <c r="T36" i="32"/>
  <c r="W36" i="32"/>
  <c r="X36" i="32"/>
  <c r="G36" i="32"/>
  <c r="M73" i="32"/>
  <c r="M72" i="32" s="1"/>
  <c r="X73" i="32"/>
  <c r="X72" i="32"/>
  <c r="O72" i="32"/>
  <c r="V50" i="32"/>
  <c r="K83" i="32"/>
  <c r="G83" i="32"/>
  <c r="G79" i="32" s="1"/>
  <c r="AJ51" i="32"/>
  <c r="I83" i="32"/>
  <c r="Z81" i="32"/>
  <c r="Z80" i="32"/>
  <c r="V49" i="32"/>
  <c r="J61" i="32"/>
  <c r="T61" i="32"/>
  <c r="V88" i="32"/>
  <c r="Z77" i="32"/>
  <c r="U72" i="32"/>
  <c r="Z85" i="32"/>
  <c r="Z84" i="32" s="1"/>
  <c r="V82" i="32"/>
  <c r="V81" i="32"/>
  <c r="V80" i="32" s="1"/>
  <c r="Z37" i="32"/>
  <c r="P73" i="32"/>
  <c r="P72" i="32" s="1"/>
  <c r="D16" i="36" s="1"/>
  <c r="C16" i="36" s="1"/>
  <c r="Z86" i="32"/>
  <c r="T72" i="32"/>
  <c r="G16" i="36" s="1"/>
  <c r="S73" i="32"/>
  <c r="S72" i="32" s="1"/>
  <c r="F16" i="36" s="1"/>
  <c r="Z51" i="32"/>
  <c r="V52" i="32"/>
  <c r="Y32" i="32"/>
  <c r="Y33" i="32"/>
  <c r="V33" i="32"/>
  <c r="Y34" i="32"/>
  <c r="Z34" i="32" s="1"/>
  <c r="Y31" i="32"/>
  <c r="L34" i="32"/>
  <c r="L33" i="32"/>
  <c r="L32" i="32"/>
  <c r="X25" i="32"/>
  <c r="V25" i="32"/>
  <c r="R23" i="32"/>
  <c r="P23" i="32"/>
  <c r="AA12" i="32"/>
  <c r="L18" i="32"/>
  <c r="U18" i="32" s="1"/>
  <c r="X18" i="32" s="1"/>
  <c r="V18" i="32" s="1"/>
  <c r="Z18" i="32"/>
  <c r="L19" i="32"/>
  <c r="U19" i="32" s="1"/>
  <c r="X19" i="32" s="1"/>
  <c r="V19" i="32" s="1"/>
  <c r="Z19" i="32" s="1"/>
  <c r="L27" i="32"/>
  <c r="L26" i="32" s="1"/>
  <c r="L25" i="32"/>
  <c r="L24" i="32" s="1"/>
  <c r="L23" i="32"/>
  <c r="L22" i="32" s="1"/>
  <c r="L14" i="32"/>
  <c r="U14" i="32"/>
  <c r="L15" i="32"/>
  <c r="L16" i="32"/>
  <c r="U16" i="32" s="1"/>
  <c r="X16" i="32" s="1"/>
  <c r="V16" i="32" s="1"/>
  <c r="Z16" i="32" s="1"/>
  <c r="L17" i="32"/>
  <c r="U17" i="32" s="1"/>
  <c r="X17" i="32" s="1"/>
  <c r="V17" i="32" s="1"/>
  <c r="Z17" i="32" s="1"/>
  <c r="L13" i="32"/>
  <c r="U13" i="32" s="1"/>
  <c r="X13" i="32" s="1"/>
  <c r="L30" i="32"/>
  <c r="V34" i="32"/>
  <c r="Z33" i="32"/>
  <c r="Z31" i="32"/>
  <c r="H26" i="32"/>
  <c r="I26" i="32"/>
  <c r="I11" i="32" s="1"/>
  <c r="J26" i="32"/>
  <c r="K26" i="32"/>
  <c r="M26" i="32"/>
  <c r="N26" i="32"/>
  <c r="O26" i="32"/>
  <c r="P26" i="32"/>
  <c r="Q26" i="32"/>
  <c r="R26" i="32"/>
  <c r="S26" i="32"/>
  <c r="T26" i="32"/>
  <c r="U26" i="32"/>
  <c r="V26" i="32"/>
  <c r="W26" i="32"/>
  <c r="X26" i="32"/>
  <c r="Y26" i="32"/>
  <c r="Z26" i="32"/>
  <c r="AA26" i="32"/>
  <c r="H24" i="32"/>
  <c r="I24" i="32"/>
  <c r="J24" i="32"/>
  <c r="K24" i="32"/>
  <c r="M24" i="32"/>
  <c r="N24" i="32"/>
  <c r="O24" i="32"/>
  <c r="P24" i="32"/>
  <c r="Q24" i="32"/>
  <c r="R24" i="32"/>
  <c r="S24" i="32"/>
  <c r="T24" i="32"/>
  <c r="U24" i="32"/>
  <c r="V24" i="32"/>
  <c r="W24" i="32"/>
  <c r="X24" i="32"/>
  <c r="Y24" i="32"/>
  <c r="Z24" i="32"/>
  <c r="AA24" i="32"/>
  <c r="H22" i="32"/>
  <c r="I22" i="32"/>
  <c r="J22" i="32"/>
  <c r="K22" i="32"/>
  <c r="M22" i="32"/>
  <c r="M11" i="32" s="1"/>
  <c r="N22" i="32"/>
  <c r="O22" i="32"/>
  <c r="Q22" i="32"/>
  <c r="R22" i="32"/>
  <c r="S22" i="32"/>
  <c r="T22" i="32"/>
  <c r="W22" i="32"/>
  <c r="Y22" i="32"/>
  <c r="AA22" i="32"/>
  <c r="G26" i="32"/>
  <c r="G24" i="32"/>
  <c r="G22" i="32"/>
  <c r="AJ24" i="32"/>
  <c r="Y11" i="32"/>
  <c r="A4" i="31"/>
  <c r="W19" i="31"/>
  <c r="W18" i="31" s="1"/>
  <c r="W13" i="31"/>
  <c r="X19" i="31"/>
  <c r="X18" i="31"/>
  <c r="V15" i="31"/>
  <c r="V13" i="31"/>
  <c r="V12" i="31"/>
  <c r="U12" i="31" s="1"/>
  <c r="M18" i="31"/>
  <c r="H18" i="31"/>
  <c r="I18" i="31"/>
  <c r="J18" i="31"/>
  <c r="K18" i="31"/>
  <c r="L18" i="31"/>
  <c r="N18" i="31"/>
  <c r="O18" i="31"/>
  <c r="P18" i="31"/>
  <c r="Q18" i="31"/>
  <c r="R18" i="31"/>
  <c r="S18" i="31"/>
  <c r="T18" i="31"/>
  <c r="U18" i="31"/>
  <c r="V18" i="31"/>
  <c r="Y18" i="31"/>
  <c r="Z18" i="31"/>
  <c r="AA18" i="31"/>
  <c r="G18" i="31"/>
  <c r="M17" i="31"/>
  <c r="M16" i="31" s="1"/>
  <c r="R17" i="31"/>
  <c r="R16" i="31" s="1"/>
  <c r="P17" i="31"/>
  <c r="V17" i="31" s="1"/>
  <c r="H16" i="31"/>
  <c r="I16" i="31"/>
  <c r="J16" i="31"/>
  <c r="K16" i="31"/>
  <c r="L16" i="31"/>
  <c r="N16" i="31"/>
  <c r="O16" i="31"/>
  <c r="P16" i="31"/>
  <c r="Q16" i="31"/>
  <c r="S16" i="31"/>
  <c r="T16" i="31"/>
  <c r="U16" i="31"/>
  <c r="Y16" i="31"/>
  <c r="G17" i="31"/>
  <c r="G16" i="31"/>
  <c r="M13" i="31"/>
  <c r="M12" i="31"/>
  <c r="M15" i="31"/>
  <c r="M14" i="31"/>
  <c r="H14" i="31"/>
  <c r="I14" i="31"/>
  <c r="J14" i="31"/>
  <c r="K14" i="31"/>
  <c r="L14" i="31"/>
  <c r="N14" i="31"/>
  <c r="O14" i="31"/>
  <c r="P14" i="31"/>
  <c r="Q14" i="31"/>
  <c r="R14" i="31"/>
  <c r="S14" i="31"/>
  <c r="T14" i="31"/>
  <c r="Y14" i="31"/>
  <c r="G15" i="31"/>
  <c r="G14" i="31" s="1"/>
  <c r="A4" i="32"/>
  <c r="W12" i="31"/>
  <c r="W11" i="31" s="1"/>
  <c r="G13" i="31"/>
  <c r="G12" i="31"/>
  <c r="H11" i="31"/>
  <c r="I11" i="31"/>
  <c r="J11" i="31"/>
  <c r="K11" i="31"/>
  <c r="L11" i="31"/>
  <c r="N11" i="31"/>
  <c r="O11" i="31"/>
  <c r="O10" i="31" s="1"/>
  <c r="O9" i="31" s="1"/>
  <c r="P11" i="31"/>
  <c r="P10" i="31" s="1"/>
  <c r="P9" i="31" s="1"/>
  <c r="D10" i="36" s="1"/>
  <c r="C10" i="36" s="1"/>
  <c r="Q11" i="31"/>
  <c r="Q10" i="31" s="1"/>
  <c r="Q9" i="31" s="1"/>
  <c r="I10" i="36" s="1"/>
  <c r="R11" i="31"/>
  <c r="S11" i="31"/>
  <c r="T11" i="31"/>
  <c r="T10" i="31" s="1"/>
  <c r="T9" i="31" s="1"/>
  <c r="G10" i="36" s="1"/>
  <c r="X11" i="31"/>
  <c r="Y11" i="31"/>
  <c r="Z11" i="31"/>
  <c r="BH70" i="28"/>
  <c r="BH10" i="28" s="1"/>
  <c r="BH12" i="28"/>
  <c r="BH11" i="28"/>
  <c r="AV182" i="28"/>
  <c r="AV184" i="28"/>
  <c r="AV185" i="28"/>
  <c r="AV186" i="28"/>
  <c r="AV181" i="28"/>
  <c r="AV180" i="28" s="1"/>
  <c r="AW172" i="28"/>
  <c r="AV172" i="28"/>
  <c r="AW176" i="28"/>
  <c r="AV176" i="28"/>
  <c r="AQ175" i="28"/>
  <c r="AQ174" i="28"/>
  <c r="AQ173" i="28"/>
  <c r="AQ171" i="28"/>
  <c r="AW170" i="28"/>
  <c r="AV170" i="28" s="1"/>
  <c r="AQ169" i="28"/>
  <c r="AN178" i="28"/>
  <c r="AJ186" i="28"/>
  <c r="AJ185" i="28"/>
  <c r="AI185" i="28" s="1"/>
  <c r="AJ184" i="28"/>
  <c r="AI184" i="28"/>
  <c r="AJ183" i="28"/>
  <c r="AI183" i="28" s="1"/>
  <c r="AJ182" i="28"/>
  <c r="AI182" i="28"/>
  <c r="AJ181" i="28"/>
  <c r="AI181" i="28" s="1"/>
  <c r="AJ179" i="28"/>
  <c r="AJ178" i="28"/>
  <c r="AJ169" i="28"/>
  <c r="AI169" i="28" s="1"/>
  <c r="AJ170" i="28"/>
  <c r="AJ172" i="28"/>
  <c r="AI172" i="28" s="1"/>
  <c r="AJ173" i="28"/>
  <c r="AI173" i="28" s="1"/>
  <c r="AJ174" i="28"/>
  <c r="AI174" i="28" s="1"/>
  <c r="AJ175" i="28"/>
  <c r="AI175" i="28" s="1"/>
  <c r="AJ176" i="28"/>
  <c r="AI176" i="28" s="1"/>
  <c r="AJ177" i="28"/>
  <c r="AI177" i="28" s="1"/>
  <c r="AJ168" i="28"/>
  <c r="AF186" i="28"/>
  <c r="AE186" i="28" s="1"/>
  <c r="AF185" i="28"/>
  <c r="AE185" i="28" s="1"/>
  <c r="AF184" i="28"/>
  <c r="AE184" i="28" s="1"/>
  <c r="AF183" i="28"/>
  <c r="AE183" i="28"/>
  <c r="AF182" i="28"/>
  <c r="AE182" i="28" s="1"/>
  <c r="AF181" i="28"/>
  <c r="AE181" i="28"/>
  <c r="AF179" i="28"/>
  <c r="AF169" i="28"/>
  <c r="AF170" i="28"/>
  <c r="AE170" i="28" s="1"/>
  <c r="AF171" i="28"/>
  <c r="AE171" i="28" s="1"/>
  <c r="AF172" i="28"/>
  <c r="AE172" i="28" s="1"/>
  <c r="AF173" i="28"/>
  <c r="AE173" i="28" s="1"/>
  <c r="AF174" i="28"/>
  <c r="AE174" i="28" s="1"/>
  <c r="AF175" i="28"/>
  <c r="AE175" i="28" s="1"/>
  <c r="AF176" i="28"/>
  <c r="AE176" i="28" s="1"/>
  <c r="AF177" i="28"/>
  <c r="AE177" i="28"/>
  <c r="AF168" i="28"/>
  <c r="AE168" i="28" s="1"/>
  <c r="AV183" i="28"/>
  <c r="AQ186" i="28"/>
  <c r="AQ185" i="28"/>
  <c r="AQ184" i="28"/>
  <c r="AQ182" i="28"/>
  <c r="AQ181" i="28"/>
  <c r="AQ176" i="28"/>
  <c r="AQ172" i="28"/>
  <c r="AQ168" i="28"/>
  <c r="AM186" i="28"/>
  <c r="AM185" i="28"/>
  <c r="AM184" i="28"/>
  <c r="AM183" i="28"/>
  <c r="AM182" i="28"/>
  <c r="AM181" i="28"/>
  <c r="AM179" i="28"/>
  <c r="AM178" i="28"/>
  <c r="AM169" i="28"/>
  <c r="AM170" i="28"/>
  <c r="AM171" i="28"/>
  <c r="AM172" i="28"/>
  <c r="AM173" i="28"/>
  <c r="AM174" i="28"/>
  <c r="AM175" i="28"/>
  <c r="AM176" i="28"/>
  <c r="AM177" i="28"/>
  <c r="AM168" i="28"/>
  <c r="AI179" i="28"/>
  <c r="AI178" i="28" s="1"/>
  <c r="AI170" i="28"/>
  <c r="W176" i="28"/>
  <c r="W175" i="28"/>
  <c r="W174" i="28"/>
  <c r="W173" i="28"/>
  <c r="W172" i="28"/>
  <c r="W171" i="28"/>
  <c r="W170" i="28"/>
  <c r="W169" i="28"/>
  <c r="W168" i="28"/>
  <c r="W167" i="28" s="1"/>
  <c r="W166" i="28" s="1"/>
  <c r="W186" i="28"/>
  <c r="W185" i="28"/>
  <c r="W184" i="28"/>
  <c r="W183" i="28"/>
  <c r="W180" i="28" s="1"/>
  <c r="W182" i="28"/>
  <c r="W181" i="28"/>
  <c r="W179" i="28"/>
  <c r="W178" i="28" s="1"/>
  <c r="W177" i="28"/>
  <c r="AA186" i="28"/>
  <c r="AA185" i="28"/>
  <c r="AA184" i="28"/>
  <c r="AA183" i="28"/>
  <c r="AA182" i="28"/>
  <c r="AA181" i="28"/>
  <c r="AA179" i="28"/>
  <c r="AA178" i="28"/>
  <c r="AA169" i="28"/>
  <c r="AA170" i="28"/>
  <c r="AA171" i="28"/>
  <c r="AA172" i="28"/>
  <c r="AA173" i="28"/>
  <c r="AA174" i="28"/>
  <c r="AA175" i="28"/>
  <c r="AA176" i="28"/>
  <c r="AA177" i="28"/>
  <c r="AA168" i="28"/>
  <c r="S169" i="28"/>
  <c r="S170" i="28"/>
  <c r="S172" i="28"/>
  <c r="S173" i="28"/>
  <c r="S174" i="28"/>
  <c r="S175" i="28"/>
  <c r="S176" i="28"/>
  <c r="S177" i="28"/>
  <c r="S168" i="28"/>
  <c r="S179" i="28"/>
  <c r="S178" i="28"/>
  <c r="S181" i="28"/>
  <c r="S182" i="28"/>
  <c r="S183" i="28"/>
  <c r="S184" i="28"/>
  <c r="S186" i="28"/>
  <c r="S185" i="28"/>
  <c r="O186" i="28"/>
  <c r="O185" i="28"/>
  <c r="O184" i="28"/>
  <c r="O183" i="28"/>
  <c r="O180" i="28" s="1"/>
  <c r="O182" i="28"/>
  <c r="O181" i="28"/>
  <c r="O179" i="28"/>
  <c r="O178" i="28"/>
  <c r="O177" i="28"/>
  <c r="O176" i="28"/>
  <c r="O175" i="28"/>
  <c r="O174" i="28"/>
  <c r="O173" i="28"/>
  <c r="O172" i="28"/>
  <c r="O171" i="28"/>
  <c r="O170" i="28"/>
  <c r="O169" i="28"/>
  <c r="O168" i="28"/>
  <c r="H167" i="28"/>
  <c r="I167" i="28"/>
  <c r="J167" i="28"/>
  <c r="K167" i="28"/>
  <c r="L167" i="28"/>
  <c r="M167" i="28"/>
  <c r="N167" i="28"/>
  <c r="P167" i="28"/>
  <c r="Q167" i="28"/>
  <c r="R167" i="28"/>
  <c r="U167" i="28"/>
  <c r="V167" i="28"/>
  <c r="X167" i="28"/>
  <c r="Y167" i="28"/>
  <c r="Z167" i="28"/>
  <c r="AB167" i="28"/>
  <c r="AC167" i="28"/>
  <c r="AD167" i="28"/>
  <c r="AG167" i="28"/>
  <c r="AH167" i="28"/>
  <c r="AK167" i="28"/>
  <c r="AL167" i="28"/>
  <c r="AO167" i="28"/>
  <c r="AO166" i="28" s="1"/>
  <c r="AO165" i="28" s="1"/>
  <c r="AP167" i="28"/>
  <c r="AS167" i="28"/>
  <c r="AT167" i="28"/>
  <c r="AU167" i="28"/>
  <c r="AX167" i="28"/>
  <c r="AY167" i="28"/>
  <c r="AZ167" i="28"/>
  <c r="H178" i="28"/>
  <c r="I178" i="28"/>
  <c r="J178" i="28"/>
  <c r="K178" i="28"/>
  <c r="L178" i="28"/>
  <c r="L166" i="28" s="1"/>
  <c r="L165" i="28" s="1"/>
  <c r="M178" i="28"/>
  <c r="N178" i="28"/>
  <c r="P178" i="28"/>
  <c r="Q178" i="28"/>
  <c r="R178" i="28"/>
  <c r="T178" i="28"/>
  <c r="U178" i="28"/>
  <c r="V178" i="28"/>
  <c r="X178" i="28"/>
  <c r="Y178" i="28"/>
  <c r="Z178" i="28"/>
  <c r="AB178" i="28"/>
  <c r="AC178" i="28"/>
  <c r="AD178" i="28"/>
  <c r="AG178" i="28"/>
  <c r="AH178" i="28"/>
  <c r="AH166" i="28" s="1"/>
  <c r="AH165" i="28" s="1"/>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S180" i="28"/>
  <c r="AS166" i="28" s="1"/>
  <c r="AT180" i="28"/>
  <c r="AU180" i="28"/>
  <c r="AW180" i="28"/>
  <c r="AX180" i="28"/>
  <c r="AY180" i="28"/>
  <c r="AZ180" i="28"/>
  <c r="G180" i="28"/>
  <c r="AW174" i="28"/>
  <c r="AV174" i="28" s="1"/>
  <c r="AV173" i="28"/>
  <c r="AW171" i="28"/>
  <c r="AV171" i="28" s="1"/>
  <c r="AY166" i="28"/>
  <c r="AY165" i="28"/>
  <c r="AD166" i="28"/>
  <c r="AD165" i="28"/>
  <c r="V166" i="28"/>
  <c r="V165" i="28" s="1"/>
  <c r="AS165" i="28"/>
  <c r="Y166" i="28"/>
  <c r="Y165" i="28" s="1"/>
  <c r="N166" i="28"/>
  <c r="N165" i="28" s="1"/>
  <c r="J166" i="28"/>
  <c r="J165" i="28" s="1"/>
  <c r="G179" i="28"/>
  <c r="G177" i="28"/>
  <c r="G176" i="28"/>
  <c r="G175" i="28"/>
  <c r="G174" i="28"/>
  <c r="G173" i="28"/>
  <c r="G172" i="28"/>
  <c r="G171" i="28"/>
  <c r="G170" i="28"/>
  <c r="G169" i="28"/>
  <c r="G168" i="28"/>
  <c r="AQ161" i="28"/>
  <c r="AW156" i="28"/>
  <c r="AV156" i="28" s="1"/>
  <c r="AV155" i="28"/>
  <c r="AW154" i="28"/>
  <c r="AV154" i="28" s="1"/>
  <c r="AW152" i="28"/>
  <c r="AQ142" i="28"/>
  <c r="AQ146" i="28"/>
  <c r="AQ147" i="28"/>
  <c r="AQ150" i="28"/>
  <c r="AJ164" i="28"/>
  <c r="AI164" i="28" s="1"/>
  <c r="AI160" i="28" s="1"/>
  <c r="AJ163" i="28"/>
  <c r="AI163" i="28" s="1"/>
  <c r="AJ162" i="28"/>
  <c r="AI162" i="28"/>
  <c r="AJ161" i="28"/>
  <c r="AI161" i="28" s="1"/>
  <c r="AJ159" i="28"/>
  <c r="AJ158" i="28" s="1"/>
  <c r="AJ157" i="28"/>
  <c r="AJ156" i="28"/>
  <c r="AJ155" i="28"/>
  <c r="AI155" i="28" s="1"/>
  <c r="AJ154" i="28"/>
  <c r="AJ153" i="28"/>
  <c r="AI153" i="28" s="1"/>
  <c r="AJ152" i="28"/>
  <c r="AI152" i="28" s="1"/>
  <c r="AJ139" i="28"/>
  <c r="AI139" i="28" s="1"/>
  <c r="AJ140" i="28"/>
  <c r="AI140" i="28" s="1"/>
  <c r="AJ141" i="28"/>
  <c r="AI141" i="28" s="1"/>
  <c r="AJ142" i="28"/>
  <c r="AJ143" i="28"/>
  <c r="AI143" i="28" s="1"/>
  <c r="AJ144" i="28"/>
  <c r="AJ145" i="28"/>
  <c r="AI145" i="28" s="1"/>
  <c r="AJ146" i="28"/>
  <c r="AI146" i="28" s="1"/>
  <c r="AJ147" i="28"/>
  <c r="AI147" i="28" s="1"/>
  <c r="AJ148" i="28"/>
  <c r="AI148" i="28" s="1"/>
  <c r="AJ149" i="28"/>
  <c r="AI149" i="28" s="1"/>
  <c r="AJ150" i="28"/>
  <c r="AI150" i="28" s="1"/>
  <c r="AJ138" i="28"/>
  <c r="AI138" i="28" s="1"/>
  <c r="AF164" i="28"/>
  <c r="AE164" i="28" s="1"/>
  <c r="AF163" i="28"/>
  <c r="AE163" i="28" s="1"/>
  <c r="AF162" i="28"/>
  <c r="AE162" i="28" s="1"/>
  <c r="AF161" i="28"/>
  <c r="AF159" i="28"/>
  <c r="AE159" i="28" s="1"/>
  <c r="AE158" i="28" s="1"/>
  <c r="AF157" i="28"/>
  <c r="AE157" i="28" s="1"/>
  <c r="AF156" i="28"/>
  <c r="AF155" i="28"/>
  <c r="AE155" i="28" s="1"/>
  <c r="AF154" i="28"/>
  <c r="AE154" i="28" s="1"/>
  <c r="AF153" i="28"/>
  <c r="AE153" i="28" s="1"/>
  <c r="AF152" i="28"/>
  <c r="AF139" i="28"/>
  <c r="AE139" i="28" s="1"/>
  <c r="AF140" i="28"/>
  <c r="AE140" i="28" s="1"/>
  <c r="AF141" i="28"/>
  <c r="AE141" i="28" s="1"/>
  <c r="AF142" i="28"/>
  <c r="AE142" i="28" s="1"/>
  <c r="AF143" i="28"/>
  <c r="AE143" i="28"/>
  <c r="AF144" i="28"/>
  <c r="AE144" i="28" s="1"/>
  <c r="AF145" i="28"/>
  <c r="AE145" i="28" s="1"/>
  <c r="AF146" i="28"/>
  <c r="AE146" i="28" s="1"/>
  <c r="AF147" i="28"/>
  <c r="AE147" i="28" s="1"/>
  <c r="AF148" i="28"/>
  <c r="AE148" i="28" s="1"/>
  <c r="AF149" i="28"/>
  <c r="AE149" i="28" s="1"/>
  <c r="AF150" i="28"/>
  <c r="AF138" i="28"/>
  <c r="H137" i="28"/>
  <c r="H136" i="28" s="1"/>
  <c r="H135" i="28" s="1"/>
  <c r="I137" i="28"/>
  <c r="I136" i="28" s="1"/>
  <c r="I135" i="28" s="1"/>
  <c r="J137" i="28"/>
  <c r="K137" i="28"/>
  <c r="L137" i="28"/>
  <c r="L136" i="28" s="1"/>
  <c r="L135" i="28" s="1"/>
  <c r="M137" i="28"/>
  <c r="N137" i="28"/>
  <c r="P137" i="28"/>
  <c r="Q137" i="28"/>
  <c r="R137" i="28"/>
  <c r="T137" i="28"/>
  <c r="U137" i="28"/>
  <c r="V137" i="28"/>
  <c r="X137" i="28"/>
  <c r="X136" i="28" s="1"/>
  <c r="X135" i="28" s="1"/>
  <c r="Y137" i="28"/>
  <c r="Z137" i="28"/>
  <c r="AB137" i="28"/>
  <c r="AB136" i="28" s="1"/>
  <c r="AB135" i="28" s="1"/>
  <c r="AC137" i="28"/>
  <c r="AC136" i="28" s="1"/>
  <c r="AC135" i="28" s="1"/>
  <c r="AD137" i="28"/>
  <c r="AG137" i="28"/>
  <c r="AH137" i="28"/>
  <c r="AH136" i="28" s="1"/>
  <c r="AH135" i="28" s="1"/>
  <c r="AK137" i="28"/>
  <c r="AK136" i="28" s="1"/>
  <c r="AK135" i="28" s="1"/>
  <c r="AL137" i="28"/>
  <c r="AN137" i="28"/>
  <c r="AO137" i="28"/>
  <c r="AP137" i="28"/>
  <c r="AS137" i="28"/>
  <c r="AT137" i="28"/>
  <c r="AU137" i="28"/>
  <c r="AW137" i="28"/>
  <c r="AX137" i="28"/>
  <c r="AY137" i="28"/>
  <c r="AZ137" i="28"/>
  <c r="AZ136" i="28" s="1"/>
  <c r="AZ135" i="28" s="1"/>
  <c r="AV164" i="28"/>
  <c r="AV163" i="28"/>
  <c r="AV162" i="28"/>
  <c r="AV161" i="28"/>
  <c r="AV160" i="28" s="1"/>
  <c r="AV159" i="28"/>
  <c r="AV158" i="28" s="1"/>
  <c r="AV139" i="28"/>
  <c r="AV140" i="28"/>
  <c r="AV141" i="28"/>
  <c r="AV142" i="28"/>
  <c r="AV143" i="28"/>
  <c r="AV144" i="28"/>
  <c r="AV145" i="28"/>
  <c r="AV146" i="28"/>
  <c r="AV147" i="28"/>
  <c r="AV148" i="28"/>
  <c r="AV149" i="28"/>
  <c r="AV150" i="28"/>
  <c r="AV138" i="28"/>
  <c r="AQ163" i="28"/>
  <c r="AQ154" i="28"/>
  <c r="AQ148" i="28"/>
  <c r="AM164" i="28"/>
  <c r="AM163" i="28"/>
  <c r="AM162" i="28"/>
  <c r="AM161" i="28"/>
  <c r="AM159" i="28"/>
  <c r="AM158" i="28" s="1"/>
  <c r="AM153" i="28"/>
  <c r="AM154" i="28"/>
  <c r="AM155" i="28"/>
  <c r="AM156" i="28"/>
  <c r="AM157" i="28"/>
  <c r="AM152" i="28"/>
  <c r="AM139" i="28"/>
  <c r="AM140" i="28"/>
  <c r="AM141" i="28"/>
  <c r="AM142" i="28"/>
  <c r="AM143" i="28"/>
  <c r="AM144" i="28"/>
  <c r="AM145" i="28"/>
  <c r="AM146" i="28"/>
  <c r="AM147" i="28"/>
  <c r="AM148" i="28"/>
  <c r="AM149" i="28"/>
  <c r="AM150" i="28"/>
  <c r="AM138" i="28"/>
  <c r="AM137" i="28" s="1"/>
  <c r="AI157" i="28"/>
  <c r="AI156" i="28"/>
  <c r="AI154" i="28"/>
  <c r="AI142" i="28"/>
  <c r="AI137" i="28" s="1"/>
  <c r="AI144" i="28"/>
  <c r="AE156" i="28"/>
  <c r="AE150" i="28"/>
  <c r="AA164" i="28"/>
  <c r="AA163" i="28"/>
  <c r="AA162" i="28"/>
  <c r="AA161" i="28"/>
  <c r="AA160" i="28" s="1"/>
  <c r="AA159" i="28"/>
  <c r="AA158" i="28" s="1"/>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8" i="28" s="1"/>
  <c r="W157" i="28"/>
  <c r="W156" i="28"/>
  <c r="W155" i="28"/>
  <c r="W154" i="28"/>
  <c r="W153" i="28"/>
  <c r="W152" i="28"/>
  <c r="W150" i="28"/>
  <c r="W149" i="28"/>
  <c r="W148" i="28"/>
  <c r="W147" i="28"/>
  <c r="W146" i="28"/>
  <c r="W145" i="28"/>
  <c r="W144" i="28"/>
  <c r="W143" i="28"/>
  <c r="W142" i="28"/>
  <c r="W141" i="28"/>
  <c r="W140" i="28"/>
  <c r="W139" i="28"/>
  <c r="W138" i="28"/>
  <c r="W134" i="28"/>
  <c r="W133" i="28"/>
  <c r="W131" i="28" s="1"/>
  <c r="W132" i="28"/>
  <c r="S159" i="28"/>
  <c r="S158" i="28" s="1"/>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X158" i="28"/>
  <c r="Y158" i="28"/>
  <c r="Z158" i="28"/>
  <c r="AB158" i="28"/>
  <c r="AC158" i="28"/>
  <c r="AD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K160" i="28"/>
  <c r="AL160" i="28"/>
  <c r="AN160" i="28"/>
  <c r="AO160" i="28"/>
  <c r="AP160" i="28"/>
  <c r="AS160" i="28"/>
  <c r="AT160" i="28"/>
  <c r="AU160" i="28"/>
  <c r="AW160" i="28"/>
  <c r="AX160" i="28"/>
  <c r="AY160" i="28"/>
  <c r="AZ160" i="28"/>
  <c r="G160" i="28"/>
  <c r="G158" i="28"/>
  <c r="H157" i="28"/>
  <c r="H151" i="28" s="1"/>
  <c r="G156" i="28"/>
  <c r="G151" i="28"/>
  <c r="G150" i="28"/>
  <c r="G148" i="28"/>
  <c r="G147" i="28"/>
  <c r="G146" i="28"/>
  <c r="G142" i="28"/>
  <c r="G139" i="28"/>
  <c r="G138" i="28"/>
  <c r="H134" i="28"/>
  <c r="H131" i="28" s="1"/>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G131" i="28" s="1"/>
  <c r="AV134" i="28"/>
  <c r="AQ130" i="28"/>
  <c r="AQ127" i="28"/>
  <c r="AQ125" i="28" s="1"/>
  <c r="AM130" i="28"/>
  <c r="AM129" i="28"/>
  <c r="AM127" i="28"/>
  <c r="AM126" i="28"/>
  <c r="AM125" i="28" s="1"/>
  <c r="AN128" i="28"/>
  <c r="AN124" i="28" s="1"/>
  <c r="AN123" i="28" s="1"/>
  <c r="AN125" i="28"/>
  <c r="AJ130" i="28"/>
  <c r="AI130" i="28" s="1"/>
  <c r="AJ129" i="28"/>
  <c r="AJ127" i="28"/>
  <c r="AJ126" i="28"/>
  <c r="AI126" i="28"/>
  <c r="AF130" i="28"/>
  <c r="AF128" i="28" s="1"/>
  <c r="AF124" i="28" s="1"/>
  <c r="AF123" i="28" s="1"/>
  <c r="AF129" i="28"/>
  <c r="AF126" i="28"/>
  <c r="AF127" i="28"/>
  <c r="AE130" i="28"/>
  <c r="AE129" i="28"/>
  <c r="AE126" i="28"/>
  <c r="AA130" i="28"/>
  <c r="AA129" i="28"/>
  <c r="AA128" i="28" s="1"/>
  <c r="AA127" i="28"/>
  <c r="AA126" i="28"/>
  <c r="W130" i="28"/>
  <c r="W129" i="28"/>
  <c r="W128" i="28" s="1"/>
  <c r="W127" i="28"/>
  <c r="W126" i="28"/>
  <c r="S130" i="28"/>
  <c r="S129" i="28"/>
  <c r="S128" i="28" s="1"/>
  <c r="S127" i="28"/>
  <c r="S125" i="28" s="1"/>
  <c r="S126" i="28"/>
  <c r="T128" i="28"/>
  <c r="T125" i="28"/>
  <c r="T124" i="28" s="1"/>
  <c r="T123" i="28" s="1"/>
  <c r="O130" i="28"/>
  <c r="O129" i="28"/>
  <c r="O127" i="28"/>
  <c r="O126" i="28"/>
  <c r="O125" i="28" s="1"/>
  <c r="H128" i="28"/>
  <c r="I128" i="28"/>
  <c r="J128" i="28"/>
  <c r="L128" i="28"/>
  <c r="L124" i="28" s="1"/>
  <c r="L123" i="28" s="1"/>
  <c r="M128" i="28"/>
  <c r="M124" i="28" s="1"/>
  <c r="M123" i="28" s="1"/>
  <c r="N128" i="28"/>
  <c r="P128" i="28"/>
  <c r="Q128" i="28"/>
  <c r="R128" i="28"/>
  <c r="R124" i="28" s="1"/>
  <c r="U128" i="28"/>
  <c r="V128" i="28"/>
  <c r="X128" i="28"/>
  <c r="X124" i="28" s="1"/>
  <c r="X123" i="28" s="1"/>
  <c r="Y128" i="28"/>
  <c r="Y124" i="28" s="1"/>
  <c r="Z128" i="28"/>
  <c r="AB128" i="28"/>
  <c r="AC128" i="28"/>
  <c r="AD128" i="28"/>
  <c r="AG128" i="28"/>
  <c r="AH128" i="28"/>
  <c r="AK128" i="28"/>
  <c r="AL128" i="28"/>
  <c r="AO128" i="28"/>
  <c r="AP128" i="28"/>
  <c r="AS128" i="28"/>
  <c r="AS124" i="28" s="1"/>
  <c r="AS123" i="28" s="1"/>
  <c r="AT128" i="28"/>
  <c r="AU128" i="28"/>
  <c r="AX128" i="28"/>
  <c r="AY128" i="28"/>
  <c r="AY124" i="28" s="1"/>
  <c r="AZ128" i="28"/>
  <c r="AZ124" i="28" s="1"/>
  <c r="H125" i="28"/>
  <c r="I125" i="28"/>
  <c r="J125" i="28"/>
  <c r="L125" i="28"/>
  <c r="M125" i="28"/>
  <c r="N125" i="28"/>
  <c r="P125" i="28"/>
  <c r="P124" i="28" s="1"/>
  <c r="P123" i="28" s="1"/>
  <c r="Q125" i="28"/>
  <c r="Q124" i="28" s="1"/>
  <c r="Q123" i="28" s="1"/>
  <c r="R125" i="28"/>
  <c r="U125" i="28"/>
  <c r="V125" i="28"/>
  <c r="X125" i="28"/>
  <c r="Y125" i="28"/>
  <c r="Z125" i="28"/>
  <c r="AB125" i="28"/>
  <c r="AB124" i="28" s="1"/>
  <c r="AB123" i="28" s="1"/>
  <c r="AC125" i="28"/>
  <c r="AD125" i="28"/>
  <c r="AG125" i="28"/>
  <c r="AH125" i="28"/>
  <c r="AH124" i="28" s="1"/>
  <c r="AH123" i="28" s="1"/>
  <c r="AK125" i="28"/>
  <c r="AK124" i="28" s="1"/>
  <c r="AK123" i="28" s="1"/>
  <c r="AL125" i="28"/>
  <c r="AO125" i="28"/>
  <c r="AP125" i="28"/>
  <c r="AP124" i="28" s="1"/>
  <c r="AP123" i="28" s="1"/>
  <c r="AS125" i="28"/>
  <c r="AT125" i="28"/>
  <c r="AU125" i="28"/>
  <c r="AU124" i="28" s="1"/>
  <c r="AX125" i="28"/>
  <c r="AY125" i="28"/>
  <c r="AZ125" i="28"/>
  <c r="K130" i="28"/>
  <c r="K129" i="28"/>
  <c r="K127" i="28"/>
  <c r="K126" i="28"/>
  <c r="G130" i="28"/>
  <c r="AV130" i="28"/>
  <c r="AV128" i="28" s="1"/>
  <c r="G129" i="28"/>
  <c r="AV129" i="28"/>
  <c r="G127" i="28"/>
  <c r="G126" i="28"/>
  <c r="G125" i="28" s="1"/>
  <c r="S118" i="28"/>
  <c r="AI118" i="28"/>
  <c r="AE118" i="28"/>
  <c r="AA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L91" i="28" s="1"/>
  <c r="AL90" i="28" s="1"/>
  <c r="AO111" i="28"/>
  <c r="AP111" i="28"/>
  <c r="AS111" i="28"/>
  <c r="AS91" i="28" s="1"/>
  <c r="AS90" i="28" s="1"/>
  <c r="AT111" i="28"/>
  <c r="AU111" i="28"/>
  <c r="AX111" i="28"/>
  <c r="AY111" i="28"/>
  <c r="AY91" i="28" s="1"/>
  <c r="AY90" i="28" s="1"/>
  <c r="AZ111" i="28"/>
  <c r="AV122" i="28"/>
  <c r="AV121" i="28"/>
  <c r="AV120" i="28"/>
  <c r="AQ121" i="28"/>
  <c r="AQ120" i="28"/>
  <c r="AQ117" i="28"/>
  <c r="AQ113" i="28"/>
  <c r="AQ94" i="28"/>
  <c r="AW96" i="28"/>
  <c r="AV96" i="28" s="1"/>
  <c r="AQ98" i="28"/>
  <c r="AW100" i="28"/>
  <c r="AV100" i="28" s="1"/>
  <c r="AW102" i="28"/>
  <c r="AQ103" i="28"/>
  <c r="AW104" i="28"/>
  <c r="AW106" i="28"/>
  <c r="AV106" i="28" s="1"/>
  <c r="AQ107" i="28"/>
  <c r="AW108" i="28"/>
  <c r="AW110" i="28"/>
  <c r="AV110" i="28" s="1"/>
  <c r="AW93" i="28"/>
  <c r="AJ122" i="28"/>
  <c r="AI122" i="28"/>
  <c r="AJ121" i="28"/>
  <c r="AJ120" i="28"/>
  <c r="AJ117" i="28"/>
  <c r="AI117" i="28" s="1"/>
  <c r="AJ116" i="28"/>
  <c r="AI116" i="28" s="1"/>
  <c r="AJ115" i="28"/>
  <c r="AI115" i="28" s="1"/>
  <c r="AJ114" i="28"/>
  <c r="AI114" i="28" s="1"/>
  <c r="AJ113" i="28"/>
  <c r="AI113" i="28" s="1"/>
  <c r="AJ112" i="28"/>
  <c r="AJ94" i="28"/>
  <c r="AI94" i="28" s="1"/>
  <c r="AJ95" i="28"/>
  <c r="AI95" i="28" s="1"/>
  <c r="AJ96" i="28"/>
  <c r="AI96" i="28" s="1"/>
  <c r="AJ97" i="28"/>
  <c r="AI97" i="28" s="1"/>
  <c r="AJ98" i="28"/>
  <c r="AI98" i="28" s="1"/>
  <c r="AJ99" i="28"/>
  <c r="AI99" i="28" s="1"/>
  <c r="AJ100" i="28"/>
  <c r="AI100" i="28" s="1"/>
  <c r="AJ101" i="28"/>
  <c r="AI101" i="28" s="1"/>
  <c r="AJ102" i="28"/>
  <c r="AI102" i="28" s="1"/>
  <c r="AJ103" i="28"/>
  <c r="AI103" i="28" s="1"/>
  <c r="AJ104" i="28"/>
  <c r="AI104" i="28" s="1"/>
  <c r="AJ105" i="28"/>
  <c r="AI105" i="28" s="1"/>
  <c r="AJ106" i="28"/>
  <c r="AI106" i="28" s="1"/>
  <c r="AJ107" i="28"/>
  <c r="AI107" i="28" s="1"/>
  <c r="AJ108" i="28"/>
  <c r="AI108" i="28" s="1"/>
  <c r="AJ109" i="28"/>
  <c r="AI109" i="28" s="1"/>
  <c r="AJ110" i="28"/>
  <c r="AI110" i="28" s="1"/>
  <c r="AJ93" i="28"/>
  <c r="AF122" i="28"/>
  <c r="AE122" i="28"/>
  <c r="AF121" i="28"/>
  <c r="AE121" i="28" s="1"/>
  <c r="AE119" i="28" s="1"/>
  <c r="AF120" i="28"/>
  <c r="AE120" i="28"/>
  <c r="AF117" i="28"/>
  <c r="AF116" i="28"/>
  <c r="AE116" i="28"/>
  <c r="AF115" i="28"/>
  <c r="AE115" i="28" s="1"/>
  <c r="AF114" i="28"/>
  <c r="AE114" i="28"/>
  <c r="AF113" i="28"/>
  <c r="AE113" i="28" s="1"/>
  <c r="AF112" i="28"/>
  <c r="AE112" i="28"/>
  <c r="AF94" i="28"/>
  <c r="AE94" i="28" s="1"/>
  <c r="AF95" i="28"/>
  <c r="AE95" i="28"/>
  <c r="AF96" i="28"/>
  <c r="AE96" i="28" s="1"/>
  <c r="AF97" i="28"/>
  <c r="AE97" i="28"/>
  <c r="AF98" i="28"/>
  <c r="AE98" i="28" s="1"/>
  <c r="AF99" i="28"/>
  <c r="AE99" i="28"/>
  <c r="AF100" i="28"/>
  <c r="AE100" i="28" s="1"/>
  <c r="AF101" i="28"/>
  <c r="AE101" i="28"/>
  <c r="AF102" i="28"/>
  <c r="AE102" i="28" s="1"/>
  <c r="AF103" i="28"/>
  <c r="AE103" i="28"/>
  <c r="AF104" i="28"/>
  <c r="AE104" i="28" s="1"/>
  <c r="AF105" i="28"/>
  <c r="AE105" i="28"/>
  <c r="AF106" i="28"/>
  <c r="AE106" i="28" s="1"/>
  <c r="AF107" i="28"/>
  <c r="AE107" i="28"/>
  <c r="AF108" i="28"/>
  <c r="AE108" i="28" s="1"/>
  <c r="AF109" i="28"/>
  <c r="AE109" i="28"/>
  <c r="AF110" i="28"/>
  <c r="AE110" i="28" s="1"/>
  <c r="AF93" i="28"/>
  <c r="AE93" i="28"/>
  <c r="AM122" i="28"/>
  <c r="AM119" i="28" s="1"/>
  <c r="AM121" i="28"/>
  <c r="AM120" i="28"/>
  <c r="AA122" i="28"/>
  <c r="AA121" i="28"/>
  <c r="AA119" i="28" s="1"/>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2" i="28" s="1"/>
  <c r="AA93" i="28"/>
  <c r="W122" i="28"/>
  <c r="W121" i="28"/>
  <c r="W120" i="28"/>
  <c r="W119" i="28" s="1"/>
  <c r="W117" i="28"/>
  <c r="W116" i="28"/>
  <c r="W115" i="28"/>
  <c r="W114" i="28"/>
  <c r="W111" i="28" s="1"/>
  <c r="W113" i="28"/>
  <c r="W112" i="28"/>
  <c r="W94" i="28"/>
  <c r="W95" i="28"/>
  <c r="W96" i="28"/>
  <c r="W97" i="28"/>
  <c r="W98" i="28"/>
  <c r="W99" i="28"/>
  <c r="W100" i="28"/>
  <c r="W101" i="28"/>
  <c r="W102" i="28"/>
  <c r="W103" i="28"/>
  <c r="W104" i="28"/>
  <c r="W105" i="28"/>
  <c r="W106" i="28"/>
  <c r="W107" i="28"/>
  <c r="W108" i="28"/>
  <c r="W109" i="28"/>
  <c r="W110" i="28"/>
  <c r="W93" i="28"/>
  <c r="W92" i="28" s="1"/>
  <c r="W91" i="28" s="1"/>
  <c r="W90" i="28" s="1"/>
  <c r="S122" i="28"/>
  <c r="S121" i="28"/>
  <c r="S120" i="28"/>
  <c r="S117" i="28"/>
  <c r="S116" i="28"/>
  <c r="S115" i="28"/>
  <c r="S114" i="28"/>
  <c r="S113" i="28"/>
  <c r="S111" i="28" s="1"/>
  <c r="S112" i="28"/>
  <c r="S110" i="28"/>
  <c r="S109" i="28"/>
  <c r="S108" i="28"/>
  <c r="S107" i="28"/>
  <c r="S106" i="28"/>
  <c r="S105" i="28"/>
  <c r="S104" i="28"/>
  <c r="S103" i="28"/>
  <c r="S102" i="28"/>
  <c r="S101" i="28"/>
  <c r="S100" i="28"/>
  <c r="S99" i="28"/>
  <c r="S98" i="28"/>
  <c r="S97" i="28"/>
  <c r="S96" i="28"/>
  <c r="S92" i="28" s="1"/>
  <c r="S91" i="28" s="1"/>
  <c r="S90" i="28" s="1"/>
  <c r="S95" i="28"/>
  <c r="S94" i="28"/>
  <c r="S93" i="28"/>
  <c r="O122" i="28"/>
  <c r="O121" i="28"/>
  <c r="O120" i="28"/>
  <c r="O117" i="28"/>
  <c r="O116" i="28"/>
  <c r="O115" i="28"/>
  <c r="O114" i="28"/>
  <c r="O113" i="28"/>
  <c r="O112" i="28"/>
  <c r="O111" i="28" s="1"/>
  <c r="O110" i="28"/>
  <c r="O109" i="28"/>
  <c r="O108" i="28"/>
  <c r="O107" i="28"/>
  <c r="O106" i="28"/>
  <c r="O105" i="28"/>
  <c r="O104" i="28"/>
  <c r="O103" i="28"/>
  <c r="O102" i="28"/>
  <c r="O101" i="28"/>
  <c r="O100" i="28"/>
  <c r="O99" i="28"/>
  <c r="O98" i="28"/>
  <c r="O97" i="28"/>
  <c r="O96" i="28"/>
  <c r="O95" i="28"/>
  <c r="O92" i="28" s="1"/>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H91" i="28" s="1"/>
  <c r="H90" i="28" s="1"/>
  <c r="I92" i="28"/>
  <c r="J92" i="28"/>
  <c r="L92" i="28"/>
  <c r="L91" i="28" s="1"/>
  <c r="L90" i="28" s="1"/>
  <c r="M92" i="28"/>
  <c r="N92" i="28"/>
  <c r="P92" i="28"/>
  <c r="Q92" i="28"/>
  <c r="Q91" i="28" s="1"/>
  <c r="R92" i="28"/>
  <c r="R91" i="28" s="1"/>
  <c r="T92" i="28"/>
  <c r="U92" i="28"/>
  <c r="V92" i="28"/>
  <c r="V91" i="28" s="1"/>
  <c r="V90" i="28" s="1"/>
  <c r="X92" i="28"/>
  <c r="Y92" i="28"/>
  <c r="Z92" i="28"/>
  <c r="AB92" i="28"/>
  <c r="AB91" i="28" s="1"/>
  <c r="AB90" i="28" s="1"/>
  <c r="AC92" i="28"/>
  <c r="AC91" i="28" s="1"/>
  <c r="AD92" i="28"/>
  <c r="AG92" i="28"/>
  <c r="AH92" i="28"/>
  <c r="AH91" i="28" s="1"/>
  <c r="AK92" i="28"/>
  <c r="AL92" i="28"/>
  <c r="AN92" i="28"/>
  <c r="AO92" i="28"/>
  <c r="AO91" i="28" s="1"/>
  <c r="AO90" i="28" s="1"/>
  <c r="AP92" i="28"/>
  <c r="AP91" i="28" s="1"/>
  <c r="AS92" i="28"/>
  <c r="AT92" i="28"/>
  <c r="AU92" i="28"/>
  <c r="AU91" i="28" s="1"/>
  <c r="AX92" i="28"/>
  <c r="AX91" i="28" s="1"/>
  <c r="AY92" i="28"/>
  <c r="AZ92" i="28"/>
  <c r="AZ91" i="28" s="1"/>
  <c r="AZ90" i="28"/>
  <c r="AM117" i="28"/>
  <c r="AM116" i="28"/>
  <c r="AM115" i="28"/>
  <c r="AM114" i="28"/>
  <c r="AM113" i="28"/>
  <c r="AM112" i="28"/>
  <c r="AM104" i="28"/>
  <c r="AM105" i="28"/>
  <c r="AM106" i="28"/>
  <c r="AM107" i="28"/>
  <c r="AM108" i="28"/>
  <c r="AM109" i="28"/>
  <c r="AM110" i="28"/>
  <c r="AM103" i="28"/>
  <c r="AM102" i="28"/>
  <c r="AM101" i="28"/>
  <c r="AM100" i="28"/>
  <c r="AM99" i="28"/>
  <c r="AM98" i="28"/>
  <c r="AM97" i="28"/>
  <c r="AM96" i="28"/>
  <c r="AM95" i="28"/>
  <c r="AM94" i="28"/>
  <c r="AM93" i="28"/>
  <c r="AM92" i="28" s="1"/>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s="1"/>
  <c r="I88" i="28"/>
  <c r="I87" i="28"/>
  <c r="J88" i="28"/>
  <c r="J87" i="28" s="1"/>
  <c r="K88" i="28"/>
  <c r="K87" i="28" s="1"/>
  <c r="L88" i="28"/>
  <c r="L87" i="28" s="1"/>
  <c r="M88" i="28"/>
  <c r="M87" i="28" s="1"/>
  <c r="N88" i="28"/>
  <c r="N87" i="28" s="1"/>
  <c r="P88" i="28"/>
  <c r="P87" i="28"/>
  <c r="Q88" i="28"/>
  <c r="Q87" i="28" s="1"/>
  <c r="R88" i="28"/>
  <c r="R87" i="28"/>
  <c r="T88" i="28"/>
  <c r="T87" i="28" s="1"/>
  <c r="U88" i="28"/>
  <c r="U87" i="28" s="1"/>
  <c r="V88" i="28"/>
  <c r="V87" i="28" s="1"/>
  <c r="X88" i="28"/>
  <c r="X87" i="28" s="1"/>
  <c r="Y88" i="28"/>
  <c r="Y87" i="28" s="1"/>
  <c r="Z88" i="28"/>
  <c r="Z87" i="28"/>
  <c r="AB88" i="28"/>
  <c r="AB87" i="28" s="1"/>
  <c r="AC88" i="28"/>
  <c r="AC87" i="28"/>
  <c r="AD88" i="28"/>
  <c r="AD87" i="28" s="1"/>
  <c r="AG88" i="28"/>
  <c r="AG87" i="28" s="1"/>
  <c r="AH88" i="28"/>
  <c r="AH87" i="28" s="1"/>
  <c r="AK88" i="28"/>
  <c r="AK87" i="28" s="1"/>
  <c r="AL88" i="28"/>
  <c r="AL87" i="28" s="1"/>
  <c r="AN88" i="28"/>
  <c r="AN87" i="28"/>
  <c r="AO88" i="28"/>
  <c r="AO87" i="28" s="1"/>
  <c r="AP88" i="28"/>
  <c r="AP87" i="28"/>
  <c r="AS88" i="28"/>
  <c r="AS87" i="28" s="1"/>
  <c r="AT88" i="28"/>
  <c r="AT87" i="28" s="1"/>
  <c r="AU88" i="28"/>
  <c r="AU87" i="28" s="1"/>
  <c r="AW88" i="28"/>
  <c r="AW87" i="28" s="1"/>
  <c r="AX88" i="28"/>
  <c r="AX87" i="28" s="1"/>
  <c r="AY88" i="28"/>
  <c r="AY87" i="28"/>
  <c r="AZ88" i="28"/>
  <c r="AZ87" i="28" s="1"/>
  <c r="G88" i="28"/>
  <c r="G87" i="28"/>
  <c r="AV89" i="28"/>
  <c r="AV88" i="28" s="1"/>
  <c r="AV87" i="28" s="1"/>
  <c r="AR88" i="28"/>
  <c r="AR87" i="28" s="1"/>
  <c r="AM89" i="28"/>
  <c r="AM88" i="28" s="1"/>
  <c r="AM87" i="28" s="1"/>
  <c r="AE89" i="28"/>
  <c r="AE88" i="28" s="1"/>
  <c r="AE87" i="28" s="1"/>
  <c r="AI89" i="28"/>
  <c r="AI88" i="28" s="1"/>
  <c r="AI87" i="28" s="1"/>
  <c r="AA89" i="28"/>
  <c r="AA88" i="28" s="1"/>
  <c r="AA87" i="28" s="1"/>
  <c r="W89" i="28"/>
  <c r="W88" i="28" s="1"/>
  <c r="W87" i="28" s="1"/>
  <c r="O75" i="28"/>
  <c r="O74" i="28"/>
  <c r="O78" i="28"/>
  <c r="O77" i="28"/>
  <c r="O86" i="28"/>
  <c r="O84" i="28" s="1"/>
  <c r="O83" i="28" s="1"/>
  <c r="O85" i="28"/>
  <c r="S89" i="28"/>
  <c r="S88" i="28" s="1"/>
  <c r="S87" i="28" s="1"/>
  <c r="O89" i="28"/>
  <c r="O88" i="28" s="1"/>
  <c r="O87" i="28" s="1"/>
  <c r="AV86" i="28"/>
  <c r="AV84" i="28" s="1"/>
  <c r="AV83" i="28" s="1"/>
  <c r="AV85" i="28"/>
  <c r="AJ86" i="28"/>
  <c r="AI86" i="28"/>
  <c r="AJ85" i="28"/>
  <c r="AA86" i="28"/>
  <c r="AA85" i="28"/>
  <c r="AA84" i="28" s="1"/>
  <c r="AA83" i="28" s="1"/>
  <c r="S86" i="28"/>
  <c r="S85" i="28"/>
  <c r="AM86" i="28"/>
  <c r="AM85" i="28"/>
  <c r="H84" i="28"/>
  <c r="H83" i="28" s="1"/>
  <c r="I84" i="28"/>
  <c r="I83" i="28" s="1"/>
  <c r="J84" i="28"/>
  <c r="J83" i="28" s="1"/>
  <c r="K84" i="28"/>
  <c r="K83" i="28" s="1"/>
  <c r="L84" i="28"/>
  <c r="L83" i="28" s="1"/>
  <c r="M84" i="28"/>
  <c r="M83" i="28"/>
  <c r="N84" i="28"/>
  <c r="N83" i="28" s="1"/>
  <c r="P84" i="28"/>
  <c r="P83" i="28"/>
  <c r="Q84" i="28"/>
  <c r="Q83" i="28" s="1"/>
  <c r="R84" i="28"/>
  <c r="R83" i="28" s="1"/>
  <c r="T84" i="28"/>
  <c r="T83" i="28" s="1"/>
  <c r="U84" i="28"/>
  <c r="U83" i="28" s="1"/>
  <c r="V84" i="28"/>
  <c r="V83" i="28" s="1"/>
  <c r="W84" i="28"/>
  <c r="W83" i="28"/>
  <c r="X84" i="28"/>
  <c r="X83" i="28" s="1"/>
  <c r="Y84" i="28"/>
  <c r="Y83" i="28"/>
  <c r="Z84" i="28"/>
  <c r="Z83" i="28" s="1"/>
  <c r="AB84" i="28"/>
  <c r="AB83" i="28" s="1"/>
  <c r="AC84" i="28"/>
  <c r="AC83" i="28" s="1"/>
  <c r="AD84" i="28"/>
  <c r="AD83" i="28" s="1"/>
  <c r="AE84" i="28"/>
  <c r="AE83" i="28" s="1"/>
  <c r="AF84" i="28"/>
  <c r="AF83" i="28"/>
  <c r="AG84" i="28"/>
  <c r="AG83" i="28" s="1"/>
  <c r="AH84" i="28"/>
  <c r="AH83" i="28"/>
  <c r="AK84" i="28"/>
  <c r="AK83" i="28" s="1"/>
  <c r="AL84" i="28"/>
  <c r="AL83" i="28" s="1"/>
  <c r="AN84" i="28"/>
  <c r="AN83" i="28" s="1"/>
  <c r="AO84" i="28"/>
  <c r="AO83" i="28" s="1"/>
  <c r="AP84" i="28"/>
  <c r="AP83" i="28" s="1"/>
  <c r="AS84" i="28"/>
  <c r="AS83" i="28"/>
  <c r="AT84" i="28"/>
  <c r="AT83" i="28" s="1"/>
  <c r="AU84" i="28"/>
  <c r="AU83" i="28"/>
  <c r="AX84" i="28"/>
  <c r="AX83" i="28" s="1"/>
  <c r="AY84" i="28"/>
  <c r="AY83" i="28" s="1"/>
  <c r="AZ84" i="28"/>
  <c r="AZ83" i="28" s="1"/>
  <c r="G86" i="28"/>
  <c r="G85" i="28"/>
  <c r="AV78" i="28"/>
  <c r="AV77" i="28"/>
  <c r="AQ69" i="28"/>
  <c r="AQ68" i="28"/>
  <c r="AQ77" i="28"/>
  <c r="AW75" i="28"/>
  <c r="AW74" i="28"/>
  <c r="AM78" i="28"/>
  <c r="AM77" i="28"/>
  <c r="AM75" i="28"/>
  <c r="AM74" i="28"/>
  <c r="AJ75" i="28"/>
  <c r="AI75" i="28" s="1"/>
  <c r="AJ74" i="28"/>
  <c r="AI74" i="28"/>
  <c r="AI73" i="28" s="1"/>
  <c r="AJ78" i="28"/>
  <c r="AJ76" i="28" s="1"/>
  <c r="AJ77" i="28"/>
  <c r="AI77" i="28" s="1"/>
  <c r="AA78" i="28"/>
  <c r="AA77" i="28"/>
  <c r="AA75" i="28"/>
  <c r="AA73" i="28" s="1"/>
  <c r="AA74" i="28"/>
  <c r="S78" i="28"/>
  <c r="S77" i="28"/>
  <c r="S75" i="28"/>
  <c r="S73" i="28" s="1"/>
  <c r="S74" i="28"/>
  <c r="W78" i="28"/>
  <c r="W77" i="28"/>
  <c r="W75" i="28"/>
  <c r="W73" i="28" s="1"/>
  <c r="W74" i="28"/>
  <c r="W69" i="28"/>
  <c r="W68" i="28"/>
  <c r="M76" i="28"/>
  <c r="M72" i="28" s="1"/>
  <c r="M71" i="28" s="1"/>
  <c r="N76" i="28"/>
  <c r="P76" i="28"/>
  <c r="Q76" i="28"/>
  <c r="R76" i="28"/>
  <c r="R72" i="28" s="1"/>
  <c r="R71" i="28" s="1"/>
  <c r="T76" i="28"/>
  <c r="U76" i="28"/>
  <c r="V76" i="28"/>
  <c r="X76" i="28"/>
  <c r="X72" i="28" s="1"/>
  <c r="Y76" i="28"/>
  <c r="Z76" i="28"/>
  <c r="AB76" i="28"/>
  <c r="AC76" i="28"/>
  <c r="AC72" i="28" s="1"/>
  <c r="AC71" i="28" s="1"/>
  <c r="AD76" i="28"/>
  <c r="AE76" i="28"/>
  <c r="AF76" i="28"/>
  <c r="AG76" i="28"/>
  <c r="AG72" i="28" s="1"/>
  <c r="AH76" i="28"/>
  <c r="AK76" i="28"/>
  <c r="AL76" i="28"/>
  <c r="AN76" i="28"/>
  <c r="AN72" i="28" s="1"/>
  <c r="AN71" i="28" s="1"/>
  <c r="AO76" i="28"/>
  <c r="AP76" i="28"/>
  <c r="AS76" i="28"/>
  <c r="AS72" i="28" s="1"/>
  <c r="AS71" i="28" s="1"/>
  <c r="AT76" i="28"/>
  <c r="AT72" i="28" s="1"/>
  <c r="AT71" i="28" s="1"/>
  <c r="AU76" i="28"/>
  <c r="AX76" i="28"/>
  <c r="AY76" i="28"/>
  <c r="AZ76" i="28"/>
  <c r="AZ72" i="28" s="1"/>
  <c r="AZ71" i="28" s="1"/>
  <c r="M73" i="28"/>
  <c r="N73" i="28"/>
  <c r="P73" i="28"/>
  <c r="P72" i="28" s="1"/>
  <c r="P71" i="28" s="1"/>
  <c r="Q73" i="28"/>
  <c r="R73" i="28"/>
  <c r="T73" i="28"/>
  <c r="U73" i="28"/>
  <c r="V73" i="28"/>
  <c r="X73" i="28"/>
  <c r="Y73" i="28"/>
  <c r="Z73" i="28"/>
  <c r="Z72" i="28" s="1"/>
  <c r="Z71" i="28" s="1"/>
  <c r="AB73" i="28"/>
  <c r="AC73" i="28"/>
  <c r="AD73" i="28"/>
  <c r="AE73" i="28"/>
  <c r="AF73" i="28"/>
  <c r="AG73" i="28"/>
  <c r="AH73" i="28"/>
  <c r="AH72" i="28" s="1"/>
  <c r="AK73" i="28"/>
  <c r="AL73" i="28"/>
  <c r="AN73" i="28"/>
  <c r="AO73" i="28"/>
  <c r="AO72" i="28" s="1"/>
  <c r="AP73" i="28"/>
  <c r="AS73" i="28"/>
  <c r="AT73" i="28"/>
  <c r="AU73" i="28"/>
  <c r="AU72" i="28" s="1"/>
  <c r="AU71" i="28" s="1"/>
  <c r="AX73" i="28"/>
  <c r="AY73" i="28"/>
  <c r="AZ73" i="28"/>
  <c r="K76" i="28"/>
  <c r="K73" i="28"/>
  <c r="L76" i="28"/>
  <c r="L72" i="28" s="1"/>
  <c r="L71" i="28" s="1"/>
  <c r="L73" i="28"/>
  <c r="G78" i="28"/>
  <c r="G77" i="28"/>
  <c r="J76" i="28"/>
  <c r="I76" i="28"/>
  <c r="H76" i="28"/>
  <c r="H72" i="28" s="1"/>
  <c r="J73" i="28"/>
  <c r="J72" i="28" s="1"/>
  <c r="J71" i="28" s="1"/>
  <c r="I73" i="28"/>
  <c r="I72" i="28" s="1"/>
  <c r="I71" i="28" s="1"/>
  <c r="H73" i="28"/>
  <c r="G73" i="28"/>
  <c r="AV108" i="28"/>
  <c r="AV104" i="28"/>
  <c r="AV102" i="28"/>
  <c r="H71" i="28"/>
  <c r="AO71" i="28"/>
  <c r="Y72" i="28"/>
  <c r="Y71" i="28" s="1"/>
  <c r="N72" i="28"/>
  <c r="AG71" i="28"/>
  <c r="X71" i="28"/>
  <c r="W165" i="28"/>
  <c r="R123" i="28"/>
  <c r="AR157" i="28"/>
  <c r="H124" i="28"/>
  <c r="H123" i="28" s="1"/>
  <c r="AR134" i="28"/>
  <c r="AX90" i="28"/>
  <c r="AQ156" i="28"/>
  <c r="AZ123" i="28"/>
  <c r="Y123" i="28"/>
  <c r="AI159" i="28"/>
  <c r="AI158" i="28"/>
  <c r="AQ152" i="28"/>
  <c r="AU123" i="28"/>
  <c r="AV169" i="28"/>
  <c r="G178" i="28"/>
  <c r="V124" i="28"/>
  <c r="V123" i="28" s="1"/>
  <c r="AR125" i="28"/>
  <c r="G167" i="28"/>
  <c r="AJ137" i="28"/>
  <c r="V136" i="28"/>
  <c r="V135" i="28" s="1"/>
  <c r="T136" i="28"/>
  <c r="T135" i="28" s="1"/>
  <c r="W151" i="28"/>
  <c r="AT124" i="28"/>
  <c r="AT123" i="28"/>
  <c r="AE128" i="28"/>
  <c r="AO136" i="28"/>
  <c r="AO135" i="28" s="1"/>
  <c r="AP136" i="28"/>
  <c r="AP135" i="28" s="1"/>
  <c r="M136" i="28"/>
  <c r="M135" i="28" s="1"/>
  <c r="AL136" i="28"/>
  <c r="AL135" i="28" s="1"/>
  <c r="Z136" i="28"/>
  <c r="Z135" i="28" s="1"/>
  <c r="AJ125" i="28"/>
  <c r="AM128" i="28"/>
  <c r="G137" i="28"/>
  <c r="G136" i="28" s="1"/>
  <c r="G135" i="28" s="1"/>
  <c r="AY136" i="28"/>
  <c r="AY135" i="28"/>
  <c r="AU136" i="28"/>
  <c r="AU135" i="28" s="1"/>
  <c r="AX136" i="28"/>
  <c r="AX135" i="28"/>
  <c r="AG136" i="28"/>
  <c r="AG135" i="28" s="1"/>
  <c r="Y136" i="28"/>
  <c r="Y135" i="28" s="1"/>
  <c r="U136" i="28"/>
  <c r="U135" i="28"/>
  <c r="P136" i="28"/>
  <c r="P135" i="28" s="1"/>
  <c r="AT136" i="28"/>
  <c r="AT135" i="28"/>
  <c r="AD136" i="28"/>
  <c r="AD135" i="28" s="1"/>
  <c r="J136" i="28"/>
  <c r="J135" i="28"/>
  <c r="O137" i="28"/>
  <c r="S137" i="28"/>
  <c r="S136" i="28" s="1"/>
  <c r="S135" i="28" s="1"/>
  <c r="R136" i="28"/>
  <c r="R135" i="28" s="1"/>
  <c r="O151" i="28"/>
  <c r="S151" i="28"/>
  <c r="AA137" i="28"/>
  <c r="AV152" i="28"/>
  <c r="AU90" i="28"/>
  <c r="AH90" i="28"/>
  <c r="Q90" i="28"/>
  <c r="AY123" i="28"/>
  <c r="W137" i="28"/>
  <c r="AA151" i="28"/>
  <c r="AI151" i="28"/>
  <c r="AW131" i="28"/>
  <c r="AN136" i="28"/>
  <c r="AN135" i="28" s="1"/>
  <c r="AQ138" i="28"/>
  <c r="N136" i="28"/>
  <c r="N135" i="28" s="1"/>
  <c r="K136" i="28"/>
  <c r="K135" i="28" s="1"/>
  <c r="AC124" i="28"/>
  <c r="AC123" i="28" s="1"/>
  <c r="AG124" i="28"/>
  <c r="AG123" i="28" s="1"/>
  <c r="Z124" i="28"/>
  <c r="Z123" i="28" s="1"/>
  <c r="U124" i="28"/>
  <c r="U123" i="28" s="1"/>
  <c r="AP90" i="28"/>
  <c r="AC90" i="28"/>
  <c r="R90" i="28"/>
  <c r="N91" i="28"/>
  <c r="N90" i="28"/>
  <c r="J91" i="28"/>
  <c r="J90" i="28" s="1"/>
  <c r="O119" i="28"/>
  <c r="S119" i="28"/>
  <c r="K128" i="28"/>
  <c r="AL124" i="28"/>
  <c r="AL123" i="28" s="1"/>
  <c r="AD124" i="28"/>
  <c r="AD123" i="28"/>
  <c r="N124" i="28"/>
  <c r="N123" i="28" s="1"/>
  <c r="I124" i="28"/>
  <c r="I123" i="28"/>
  <c r="K125" i="28"/>
  <c r="K124" i="28" s="1"/>
  <c r="K123" i="28" s="1"/>
  <c r="AO124" i="28"/>
  <c r="AO123" i="28" s="1"/>
  <c r="G128" i="28"/>
  <c r="AV132" i="28"/>
  <c r="AV131" i="28" s="1"/>
  <c r="K131" i="28"/>
  <c r="AI127" i="28"/>
  <c r="AI125" i="28" s="1"/>
  <c r="W125" i="28"/>
  <c r="AT91" i="28"/>
  <c r="AT90" i="28" s="1"/>
  <c r="AG91" i="28"/>
  <c r="AG90" i="28" s="1"/>
  <c r="Z91" i="28"/>
  <c r="Z90" i="28"/>
  <c r="U91" i="28"/>
  <c r="U90" i="28" s="1"/>
  <c r="AW128" i="28"/>
  <c r="AQ128" i="28"/>
  <c r="AF125" i="28"/>
  <c r="AE127" i="28"/>
  <c r="AE125" i="28" s="1"/>
  <c r="AA125" i="28"/>
  <c r="O128" i="28"/>
  <c r="AQ105" i="28"/>
  <c r="Y91" i="28"/>
  <c r="Y90" i="28"/>
  <c r="T91" i="28"/>
  <c r="T90" i="28" s="1"/>
  <c r="G92" i="28"/>
  <c r="AD91" i="28"/>
  <c r="AD90" i="28" s="1"/>
  <c r="I91" i="28"/>
  <c r="I90" i="28" s="1"/>
  <c r="AQ97" i="28"/>
  <c r="AV119" i="28"/>
  <c r="P91" i="28"/>
  <c r="P90" i="28" s="1"/>
  <c r="AW99" i="28"/>
  <c r="AV99" i="28" s="1"/>
  <c r="AW109" i="28"/>
  <c r="AW194" i="28" s="1"/>
  <c r="AW107" i="28"/>
  <c r="AV107" i="28" s="1"/>
  <c r="AV114" i="28"/>
  <c r="AV115" i="28"/>
  <c r="AF92" i="28"/>
  <c r="AI120" i="28"/>
  <c r="AV116" i="28"/>
  <c r="AW103" i="28"/>
  <c r="AW205" i="28" s="1"/>
  <c r="O76" i="28"/>
  <c r="AV113" i="28"/>
  <c r="AV117" i="28"/>
  <c r="AQ95" i="28"/>
  <c r="AV93" i="28"/>
  <c r="AQ96" i="28"/>
  <c r="AQ100" i="28"/>
  <c r="AQ104" i="28"/>
  <c r="AQ108" i="28"/>
  <c r="AW98" i="28"/>
  <c r="AV98" i="28"/>
  <c r="AW94" i="28"/>
  <c r="AQ102" i="28"/>
  <c r="AQ106" i="28"/>
  <c r="AQ110" i="28"/>
  <c r="AR92" i="28"/>
  <c r="AI93" i="28"/>
  <c r="AF119" i="28"/>
  <c r="AE92" i="28"/>
  <c r="K92" i="28"/>
  <c r="K91" i="28" s="1"/>
  <c r="K90" i="28" s="1"/>
  <c r="AR73" i="28"/>
  <c r="N71" i="28"/>
  <c r="AM84" i="28"/>
  <c r="AM83" i="28" s="1"/>
  <c r="S84" i="28"/>
  <c r="S83" i="28" s="1"/>
  <c r="AJ88" i="28"/>
  <c r="AJ87" i="28" s="1"/>
  <c r="AH71" i="28"/>
  <c r="S76" i="28"/>
  <c r="AM76" i="28"/>
  <c r="AQ89" i="28"/>
  <c r="AQ88" i="28"/>
  <c r="AQ87" i="28" s="1"/>
  <c r="AF88" i="28"/>
  <c r="AF87" i="28" s="1"/>
  <c r="AW84" i="28"/>
  <c r="AW83" i="28" s="1"/>
  <c r="AM73" i="28"/>
  <c r="AQ85" i="28"/>
  <c r="AJ73" i="28"/>
  <c r="AR76" i="28"/>
  <c r="AR72" i="28" s="1"/>
  <c r="AR71" i="28" s="1"/>
  <c r="AV75" i="28"/>
  <c r="AQ74" i="28"/>
  <c r="AQ75" i="28"/>
  <c r="AQ73" i="28" s="1"/>
  <c r="AW76" i="28"/>
  <c r="H67" i="28"/>
  <c r="I67" i="28"/>
  <c r="J67" i="28"/>
  <c r="K67" i="28"/>
  <c r="L67" i="28"/>
  <c r="M67" i="28"/>
  <c r="N67" i="28"/>
  <c r="O67" i="28"/>
  <c r="P67" i="28"/>
  <c r="Q67" i="28"/>
  <c r="R67" i="28"/>
  <c r="S67" i="28"/>
  <c r="T67" i="28"/>
  <c r="U67" i="28"/>
  <c r="V67" i="28"/>
  <c r="X67" i="28"/>
  <c r="Y67" i="28"/>
  <c r="Z67" i="28"/>
  <c r="AA67" i="28"/>
  <c r="AB67" i="28"/>
  <c r="AB41" i="28" s="1"/>
  <c r="AB40" i="28" s="1"/>
  <c r="AB39" i="28" s="1"/>
  <c r="AB38" i="28" s="1"/>
  <c r="AC67" i="28"/>
  <c r="AD67" i="28"/>
  <c r="AE67" i="28"/>
  <c r="AF67" i="28"/>
  <c r="AG67" i="28"/>
  <c r="AH67" i="28"/>
  <c r="AI67" i="28"/>
  <c r="AJ67" i="28"/>
  <c r="AK67" i="28"/>
  <c r="AL67" i="28"/>
  <c r="AM67" i="28"/>
  <c r="AN67" i="28"/>
  <c r="AO67" i="28"/>
  <c r="AP67" i="28"/>
  <c r="AR67" i="28"/>
  <c r="AS67" i="28"/>
  <c r="AT67" i="28"/>
  <c r="AU67" i="28"/>
  <c r="AX67" i="28"/>
  <c r="AY67" i="28"/>
  <c r="AZ67" i="28"/>
  <c r="G67" i="28"/>
  <c r="AV69" i="28"/>
  <c r="AV68" i="28"/>
  <c r="AV67" i="28" s="1"/>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s="1"/>
  <c r="G37" i="28"/>
  <c r="G36" i="28" s="1"/>
  <c r="AV66" i="28"/>
  <c r="AV65" i="28" s="1"/>
  <c r="AQ66" i="28"/>
  <c r="AQ65" i="28" s="1"/>
  <c r="AQ44" i="28"/>
  <c r="AQ45" i="28"/>
  <c r="AV46" i="28"/>
  <c r="AV47" i="28"/>
  <c r="AQ48" i="28"/>
  <c r="AQ49" i="28"/>
  <c r="AW50" i="28"/>
  <c r="AV50" i="28" s="1"/>
  <c r="AV51" i="28"/>
  <c r="AQ52" i="28"/>
  <c r="AQ53" i="28"/>
  <c r="AQ54" i="28"/>
  <c r="AV55" i="28"/>
  <c r="AQ56" i="28"/>
  <c r="AQ57" i="28"/>
  <c r="AW58" i="28"/>
  <c r="AV58" i="28" s="1"/>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AV103" i="28"/>
  <c r="AV109" i="28"/>
  <c r="G166" i="28"/>
  <c r="G165" i="28" s="1"/>
  <c r="AW178" i="28"/>
  <c r="AV179" i="28"/>
  <c r="AV178" i="28" s="1"/>
  <c r="O91" i="28"/>
  <c r="O90" i="28" s="1"/>
  <c r="AQ124" i="28"/>
  <c r="AQ123" i="28" s="1"/>
  <c r="AA124" i="28"/>
  <c r="AA123" i="28" s="1"/>
  <c r="S124" i="28"/>
  <c r="S123" i="28" s="1"/>
  <c r="W124" i="28"/>
  <c r="W123" i="28" s="1"/>
  <c r="AV112" i="28"/>
  <c r="AV111" i="28" s="1"/>
  <c r="AW111" i="28"/>
  <c r="AQ47" i="28"/>
  <c r="AQ63" i="28"/>
  <c r="AQ59" i="28"/>
  <c r="AQ55" i="28"/>
  <c r="AW67" i="28"/>
  <c r="AV62" i="28"/>
  <c r="AV54" i="28"/>
  <c r="AQ58" i="28"/>
  <c r="AQ50" i="28"/>
  <c r="AV43" i="28"/>
  <c r="AV61" i="28"/>
  <c r="AV57" i="28"/>
  <c r="AV53" i="28"/>
  <c r="AV49" i="28"/>
  <c r="AV45" i="28"/>
  <c r="AV60" i="28"/>
  <c r="AV52" i="28"/>
  <c r="AV48" i="28"/>
  <c r="AV44" i="28"/>
  <c r="AV64" i="28"/>
  <c r="AV56" i="28"/>
  <c r="AQ46" i="28"/>
  <c r="AJ66" i="28"/>
  <c r="AI66" i="28" s="1"/>
  <c r="AI65" i="28" s="1"/>
  <c r="AJ44" i="28"/>
  <c r="AI44" i="28"/>
  <c r="AJ45" i="28"/>
  <c r="AI45" i="28" s="1"/>
  <c r="AJ46" i="28"/>
  <c r="AI46" i="28"/>
  <c r="AJ47" i="28"/>
  <c r="AI47" i="28" s="1"/>
  <c r="AJ48" i="28"/>
  <c r="AI48" i="28"/>
  <c r="AJ49" i="28"/>
  <c r="AI49" i="28" s="1"/>
  <c r="AJ50" i="28"/>
  <c r="AI50" i="28"/>
  <c r="AJ51" i="28"/>
  <c r="AI51" i="28" s="1"/>
  <c r="AJ52" i="28"/>
  <c r="AI52" i="28"/>
  <c r="AJ53" i="28"/>
  <c r="AI53" i="28" s="1"/>
  <c r="AJ54" i="28"/>
  <c r="AI54" i="28"/>
  <c r="AJ55" i="28"/>
  <c r="AI55" i="28" s="1"/>
  <c r="AJ56" i="28"/>
  <c r="AI56" i="28"/>
  <c r="AJ57" i="28"/>
  <c r="AI57" i="28" s="1"/>
  <c r="AJ58" i="28"/>
  <c r="AI58" i="28"/>
  <c r="AJ59" i="28"/>
  <c r="AI59" i="28" s="1"/>
  <c r="AJ60" i="28"/>
  <c r="AJ61" i="28"/>
  <c r="AI61" i="28" s="1"/>
  <c r="AJ62" i="28"/>
  <c r="AI62" i="28" s="1"/>
  <c r="AJ63" i="28"/>
  <c r="AI63" i="28" s="1"/>
  <c r="AJ64" i="28"/>
  <c r="AI64" i="28" s="1"/>
  <c r="AJ43" i="28"/>
  <c r="AF66" i="28"/>
  <c r="AF44" i="28"/>
  <c r="AE44" i="28" s="1"/>
  <c r="AF45" i="28"/>
  <c r="AE45" i="28" s="1"/>
  <c r="AF46" i="28"/>
  <c r="AF47" i="28"/>
  <c r="AE47" i="28" s="1"/>
  <c r="AF48" i="28"/>
  <c r="AE48" i="28" s="1"/>
  <c r="AF49" i="28"/>
  <c r="AE49" i="28" s="1"/>
  <c r="AF50" i="28"/>
  <c r="AE50" i="28" s="1"/>
  <c r="AF51" i="28"/>
  <c r="AE51" i="28" s="1"/>
  <c r="AF52" i="28"/>
  <c r="AE52" i="28" s="1"/>
  <c r="AF53" i="28"/>
  <c r="AE53" i="28" s="1"/>
  <c r="AF54" i="28"/>
  <c r="AE54" i="28" s="1"/>
  <c r="AF55" i="28"/>
  <c r="AE55" i="28" s="1"/>
  <c r="AF56" i="28"/>
  <c r="AE56" i="28" s="1"/>
  <c r="AF57" i="28"/>
  <c r="AE57" i="28" s="1"/>
  <c r="AF58" i="28"/>
  <c r="AE58" i="28" s="1"/>
  <c r="AF59" i="28"/>
  <c r="AE59" i="28" s="1"/>
  <c r="AF60" i="28"/>
  <c r="AE60" i="28" s="1"/>
  <c r="AF61" i="28"/>
  <c r="AE61" i="28" s="1"/>
  <c r="AF62" i="28"/>
  <c r="AE62" i="28" s="1"/>
  <c r="AF63" i="28"/>
  <c r="AE63" i="28" s="1"/>
  <c r="AF64" i="28"/>
  <c r="AE64" i="28" s="1"/>
  <c r="AF43" i="28"/>
  <c r="AE43" i="28" s="1"/>
  <c r="AA66" i="28"/>
  <c r="AA65" i="28" s="1"/>
  <c r="AA64" i="28"/>
  <c r="AA63" i="28"/>
  <c r="AA62" i="28"/>
  <c r="AA61" i="28"/>
  <c r="AA60" i="28"/>
  <c r="AA59" i="28"/>
  <c r="AA58" i="28"/>
  <c r="AA57" i="28"/>
  <c r="AA56" i="28"/>
  <c r="AA55" i="28"/>
  <c r="AA54" i="28"/>
  <c r="AA53" i="28"/>
  <c r="AA52" i="28"/>
  <c r="AA51" i="28"/>
  <c r="AA50" i="28"/>
  <c r="AA49" i="28"/>
  <c r="AA48" i="28"/>
  <c r="AA47" i="28"/>
  <c r="AA46" i="28"/>
  <c r="AA45" i="28"/>
  <c r="AA44" i="28"/>
  <c r="AA43" i="28"/>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65" i="28" s="1"/>
  <c r="S45" i="28"/>
  <c r="S46" i="28"/>
  <c r="S47" i="28"/>
  <c r="S48" i="28"/>
  <c r="S49" i="28"/>
  <c r="S50" i="28"/>
  <c r="S51" i="28"/>
  <c r="S52" i="28"/>
  <c r="S53" i="28"/>
  <c r="S54" i="28"/>
  <c r="S55" i="28"/>
  <c r="S56" i="28"/>
  <c r="S57" i="28"/>
  <c r="S58" i="28"/>
  <c r="S59" i="28"/>
  <c r="S60" i="28"/>
  <c r="S61" i="28"/>
  <c r="S62" i="28"/>
  <c r="S63" i="28"/>
  <c r="S64" i="28"/>
  <c r="S43" i="28"/>
  <c r="L42" i="28"/>
  <c r="M42" i="28"/>
  <c r="N42" i="28"/>
  <c r="N41" i="28" s="1"/>
  <c r="N40" i="28" s="1"/>
  <c r="N39" i="28" s="1"/>
  <c r="N38" i="28" s="1"/>
  <c r="P42" i="28"/>
  <c r="Q42" i="28"/>
  <c r="R42" i="28"/>
  <c r="T42" i="28"/>
  <c r="T41" i="28" s="1"/>
  <c r="T40" i="28" s="1"/>
  <c r="T39" i="28" s="1"/>
  <c r="T38" i="28" s="1"/>
  <c r="D21" i="36" s="1"/>
  <c r="U42" i="28"/>
  <c r="V42" i="28"/>
  <c r="X42" i="28"/>
  <c r="Y42" i="28"/>
  <c r="Z42" i="28"/>
  <c r="Z41" i="28" s="1"/>
  <c r="Z40" i="28" s="1"/>
  <c r="Z39" i="28" s="1"/>
  <c r="Z38" i="28" s="1"/>
  <c r="AB42" i="28"/>
  <c r="AC42" i="28"/>
  <c r="AD42" i="28"/>
  <c r="AD41" i="28" s="1"/>
  <c r="AD40" i="28" s="1"/>
  <c r="AD39" i="28" s="1"/>
  <c r="AD38" i="28" s="1"/>
  <c r="AG42" i="28"/>
  <c r="AH42" i="28"/>
  <c r="AK42" i="28"/>
  <c r="AL42" i="28"/>
  <c r="AL41" i="28" s="1"/>
  <c r="AL40" i="28" s="1"/>
  <c r="AL39" i="28" s="1"/>
  <c r="AL38" i="28" s="1"/>
  <c r="AN42" i="28"/>
  <c r="AN41" i="28" s="1"/>
  <c r="AN40" i="28" s="1"/>
  <c r="AN39" i="28" s="1"/>
  <c r="AN38" i="28" s="1"/>
  <c r="AO42" i="28"/>
  <c r="AP42" i="28"/>
  <c r="AS42" i="28"/>
  <c r="AT42" i="28"/>
  <c r="AT41" i="28" s="1"/>
  <c r="AT40" i="28" s="1"/>
  <c r="AT39" i="28" s="1"/>
  <c r="AT38" i="28" s="1"/>
  <c r="AU42" i="28"/>
  <c r="AX42" i="28"/>
  <c r="AY42" i="28"/>
  <c r="AZ42" i="28"/>
  <c r="AZ41" i="28" s="1"/>
  <c r="AZ40" i="28" s="1"/>
  <c r="AZ39" i="28" s="1"/>
  <c r="AZ38" i="28" s="1"/>
  <c r="K42" i="28"/>
  <c r="AI60" i="28"/>
  <c r="O42" i="28"/>
  <c r="O41" i="28" s="1"/>
  <c r="O40" i="28" s="1"/>
  <c r="O39" i="28" s="1"/>
  <c r="O38" i="28" s="1"/>
  <c r="H65" i="28"/>
  <c r="I65" i="28"/>
  <c r="J65" i="28"/>
  <c r="K65" i="28"/>
  <c r="K41" i="28" s="1"/>
  <c r="K40" i="28" s="1"/>
  <c r="K39" i="28" s="1"/>
  <c r="K38" i="28" s="1"/>
  <c r="L65" i="28"/>
  <c r="M65" i="28"/>
  <c r="N65" i="28"/>
  <c r="O65" i="28"/>
  <c r="P65" i="28"/>
  <c r="Q65" i="28"/>
  <c r="R65" i="28"/>
  <c r="R41" i="28"/>
  <c r="R40" i="28" s="1"/>
  <c r="R39" i="28" s="1"/>
  <c r="R38" i="28" s="1"/>
  <c r="T65" i="28"/>
  <c r="U65" i="28"/>
  <c r="V65" i="28"/>
  <c r="V41" i="28"/>
  <c r="V40" i="28" s="1"/>
  <c r="V39" i="28" s="1"/>
  <c r="V38" i="28" s="1"/>
  <c r="W65" i="28"/>
  <c r="X65" i="28"/>
  <c r="Y65" i="28"/>
  <c r="Z65" i="28"/>
  <c r="AB65" i="28"/>
  <c r="AC65" i="28"/>
  <c r="AC41" i="28" s="1"/>
  <c r="AD65" i="28"/>
  <c r="AG65" i="28"/>
  <c r="AH65" i="28"/>
  <c r="AJ65" i="28"/>
  <c r="AK65" i="28"/>
  <c r="AL65" i="28"/>
  <c r="AM65" i="28"/>
  <c r="AN65" i="28"/>
  <c r="AO65" i="28"/>
  <c r="AP65" i="28"/>
  <c r="AP41" i="28"/>
  <c r="AP40" i="28" s="1"/>
  <c r="AP39" i="28"/>
  <c r="AP38" i="28" s="1"/>
  <c r="AR65" i="28"/>
  <c r="AS65" i="28"/>
  <c r="AT65" i="28"/>
  <c r="AU65" i="28"/>
  <c r="AU41" i="28" s="1"/>
  <c r="AU40" i="28" s="1"/>
  <c r="AU39" i="28" s="1"/>
  <c r="AU38" i="28" s="1"/>
  <c r="AW65" i="28"/>
  <c r="AX65" i="28"/>
  <c r="AX41" i="28"/>
  <c r="AX40" i="28" s="1"/>
  <c r="AX39" i="28" s="1"/>
  <c r="AX38" i="28" s="1"/>
  <c r="AY65" i="28"/>
  <c r="AZ65" i="28"/>
  <c r="G65" i="28"/>
  <c r="J42" i="28"/>
  <c r="J41" i="28" s="1"/>
  <c r="J40" i="28" s="1"/>
  <c r="J39" i="28" s="1"/>
  <c r="J38" i="28" s="1"/>
  <c r="G61" i="28"/>
  <c r="G60" i="28"/>
  <c r="G59" i="28"/>
  <c r="G58" i="28"/>
  <c r="G57" i="28"/>
  <c r="G56" i="28"/>
  <c r="G55" i="28"/>
  <c r="G54" i="28"/>
  <c r="G53" i="28"/>
  <c r="G52" i="28"/>
  <c r="I51" i="28"/>
  <c r="G51" i="28" s="1"/>
  <c r="H51" i="28"/>
  <c r="G50" i="28"/>
  <c r="G49" i="28"/>
  <c r="G48" i="28"/>
  <c r="G47" i="28"/>
  <c r="G46" i="28"/>
  <c r="G45" i="28"/>
  <c r="G44" i="28"/>
  <c r="G43" i="28"/>
  <c r="H42" i="28"/>
  <c r="AR51" i="28"/>
  <c r="AC40" i="28"/>
  <c r="AC39" i="28" s="1"/>
  <c r="AC38" i="28" s="1"/>
  <c r="X41" i="28"/>
  <c r="X40" i="28" s="1"/>
  <c r="X39" i="28" s="1"/>
  <c r="X38" i="28" s="1"/>
  <c r="J21" i="36" s="1"/>
  <c r="AW16" i="28"/>
  <c r="AV16" i="28" s="1"/>
  <c r="AW17" i="28"/>
  <c r="AW18" i="28"/>
  <c r="AV18" i="28" s="1"/>
  <c r="AW19" i="28"/>
  <c r="AW20" i="28"/>
  <c r="AV20" i="28" s="1"/>
  <c r="AW21" i="28"/>
  <c r="AW22" i="28"/>
  <c r="AW193" i="28" s="1"/>
  <c r="AW23" i="28"/>
  <c r="AW24" i="28"/>
  <c r="AW25" i="28"/>
  <c r="AV25" i="28"/>
  <c r="AW26" i="28"/>
  <c r="AV27" i="28"/>
  <c r="AW28" i="28"/>
  <c r="AV28" i="28"/>
  <c r="AW29" i="28"/>
  <c r="AV29" i="28"/>
  <c r="AW30" i="28"/>
  <c r="AW31" i="28"/>
  <c r="AV31" i="28" s="1"/>
  <c r="AQ35" i="28"/>
  <c r="AQ34" i="28"/>
  <c r="AQ33" i="28"/>
  <c r="AQ16" i="28"/>
  <c r="AQ21" i="28"/>
  <c r="AQ22" i="28"/>
  <c r="AQ23" i="28"/>
  <c r="AQ24" i="28"/>
  <c r="AQ29" i="28"/>
  <c r="AQ30" i="28"/>
  <c r="AQ31" i="28"/>
  <c r="AM35" i="28"/>
  <c r="AV35" i="28"/>
  <c r="AM34" i="28"/>
  <c r="AV34" i="28"/>
  <c r="AV32" i="28" s="1"/>
  <c r="AM33" i="28"/>
  <c r="AM32" i="28" s="1"/>
  <c r="AV33" i="28"/>
  <c r="AM16" i="28"/>
  <c r="AM17" i="28"/>
  <c r="AM18" i="28"/>
  <c r="AM19" i="28"/>
  <c r="AM20" i="28"/>
  <c r="AM21" i="28"/>
  <c r="AM22" i="28"/>
  <c r="AM23" i="28"/>
  <c r="AM24" i="28"/>
  <c r="AM25" i="28"/>
  <c r="AM26" i="28"/>
  <c r="AM27" i="28"/>
  <c r="AM28" i="28"/>
  <c r="AM29" i="28"/>
  <c r="AM30" i="28"/>
  <c r="AM31" i="28"/>
  <c r="AM15" i="28"/>
  <c r="AV21" i="28"/>
  <c r="AV24" i="28"/>
  <c r="AV17" i="28"/>
  <c r="AV23" i="28"/>
  <c r="AV19" i="28"/>
  <c r="AW201" i="28"/>
  <c r="AV26" i="28"/>
  <c r="AW197" i="28"/>
  <c r="AQ51" i="28"/>
  <c r="AR42" i="28"/>
  <c r="AR41" i="28" s="1"/>
  <c r="AR40" i="28" s="1"/>
  <c r="AR39" i="28" s="1"/>
  <c r="AR38" i="28" s="1"/>
  <c r="AQ28" i="28"/>
  <c r="AQ20" i="28"/>
  <c r="AQ27" i="28"/>
  <c r="AQ19" i="28"/>
  <c r="AQ26" i="28"/>
  <c r="AQ18" i="28"/>
  <c r="AQ25" i="28"/>
  <c r="AQ17" i="28"/>
  <c r="AQ15" i="28"/>
  <c r="AW15" i="28"/>
  <c r="AF35" i="28"/>
  <c r="AE35" i="28" s="1"/>
  <c r="AF34" i="28"/>
  <c r="AE34" i="28"/>
  <c r="AF33" i="28"/>
  <c r="AF16" i="28"/>
  <c r="AE16" i="28"/>
  <c r="AF17" i="28"/>
  <c r="AE17" i="28" s="1"/>
  <c r="AF18" i="28"/>
  <c r="AE18" i="28"/>
  <c r="AF19" i="28"/>
  <c r="AE19" i="28" s="1"/>
  <c r="AF20" i="28"/>
  <c r="AE20" i="28"/>
  <c r="AF21" i="28"/>
  <c r="AE21" i="28" s="1"/>
  <c r="AF22" i="28"/>
  <c r="AE22" i="28"/>
  <c r="AF23" i="28"/>
  <c r="AE23" i="28" s="1"/>
  <c r="AF24" i="28"/>
  <c r="AE24" i="28"/>
  <c r="AF25" i="28"/>
  <c r="AE25" i="28" s="1"/>
  <c r="AF26" i="28"/>
  <c r="AE26" i="28"/>
  <c r="AF27" i="28"/>
  <c r="AE27" i="28" s="1"/>
  <c r="AF28" i="28"/>
  <c r="AE28" i="28"/>
  <c r="AF29" i="28"/>
  <c r="AE29" i="28" s="1"/>
  <c r="AF30" i="28"/>
  <c r="AE30" i="28"/>
  <c r="AF31" i="28"/>
  <c r="AE31" i="28" s="1"/>
  <c r="AF15" i="28"/>
  <c r="AE15" i="28"/>
  <c r="AK35" i="28"/>
  <c r="AJ35" i="28"/>
  <c r="AK34" i="28"/>
  <c r="AJ34" i="28"/>
  <c r="AJ32" i="28" s="1"/>
  <c r="AK33" i="28"/>
  <c r="AJ33" i="28"/>
  <c r="AJ16" i="28"/>
  <c r="AK16" i="28"/>
  <c r="AI16" i="28" s="1"/>
  <c r="AJ17" i="28"/>
  <c r="AI17" i="28" s="1"/>
  <c r="AK17" i="28"/>
  <c r="AJ18" i="28"/>
  <c r="AK18" i="28"/>
  <c r="AJ19" i="28"/>
  <c r="AI19" i="28" s="1"/>
  <c r="AK19" i="28"/>
  <c r="AJ20" i="28"/>
  <c r="AK20" i="28"/>
  <c r="AJ21" i="28"/>
  <c r="AI21" i="28" s="1"/>
  <c r="AK21" i="28"/>
  <c r="AJ22" i="28"/>
  <c r="AK22" i="28"/>
  <c r="AJ23" i="28"/>
  <c r="AI23" i="28" s="1"/>
  <c r="AK23" i="28"/>
  <c r="AJ24" i="28"/>
  <c r="AK24" i="28"/>
  <c r="AI24" i="28" s="1"/>
  <c r="AJ25" i="28"/>
  <c r="AK25" i="28"/>
  <c r="AJ26" i="28"/>
  <c r="AK26" i="28"/>
  <c r="AI26" i="28" s="1"/>
  <c r="AJ27" i="28"/>
  <c r="AK27" i="28"/>
  <c r="AJ28" i="28"/>
  <c r="AK28" i="28"/>
  <c r="AJ29" i="28"/>
  <c r="AI29" i="28" s="1"/>
  <c r="AK29" i="28"/>
  <c r="AJ30" i="28"/>
  <c r="AK30" i="28"/>
  <c r="AJ31" i="28"/>
  <c r="AI31" i="28" s="1"/>
  <c r="AK31" i="28"/>
  <c r="AK15" i="28"/>
  <c r="AJ15" i="28"/>
  <c r="AA34" i="28"/>
  <c r="AA17" i="28"/>
  <c r="AA19" i="28"/>
  <c r="AA21" i="28"/>
  <c r="AA23" i="28"/>
  <c r="AA25" i="28"/>
  <c r="AA27" i="28"/>
  <c r="AA29" i="28"/>
  <c r="AA31" i="28"/>
  <c r="AA15" i="28"/>
  <c r="AA35" i="28"/>
  <c r="AA33" i="28"/>
  <c r="AA16" i="28"/>
  <c r="AA18" i="28"/>
  <c r="AA20" i="28"/>
  <c r="AA22" i="28"/>
  <c r="AA24" i="28"/>
  <c r="AA26" i="28"/>
  <c r="AA28" i="28"/>
  <c r="AA30" i="28"/>
  <c r="W35" i="28"/>
  <c r="W34" i="28"/>
  <c r="W33" i="28"/>
  <c r="W16" i="28"/>
  <c r="W17" i="28"/>
  <c r="W18" i="28"/>
  <c r="W19" i="28"/>
  <c r="W20" i="28"/>
  <c r="W21" i="28"/>
  <c r="W22" i="28"/>
  <c r="W23" i="28"/>
  <c r="W24" i="28"/>
  <c r="W25" i="28"/>
  <c r="W26" i="28"/>
  <c r="W27" i="28"/>
  <c r="W28" i="28"/>
  <c r="W29" i="28"/>
  <c r="W30" i="28"/>
  <c r="W31" i="28"/>
  <c r="W15" i="28"/>
  <c r="AI35" i="28"/>
  <c r="AI27" i="28"/>
  <c r="AI18" i="28"/>
  <c r="AI25" i="28"/>
  <c r="S16" i="28"/>
  <c r="S17" i="28"/>
  <c r="S18" i="28"/>
  <c r="S19" i="28"/>
  <c r="S20" i="28"/>
  <c r="S21" i="28"/>
  <c r="S22" i="28"/>
  <c r="S23" i="28"/>
  <c r="S24" i="28"/>
  <c r="S25" i="28"/>
  <c r="S26" i="28"/>
  <c r="S27" i="28"/>
  <c r="S28" i="28"/>
  <c r="S29" i="28"/>
  <c r="S30" i="28"/>
  <c r="S31" i="28"/>
  <c r="S15" i="28"/>
  <c r="S34" i="28"/>
  <c r="S35" i="28"/>
  <c r="S33" i="28"/>
  <c r="O35" i="28"/>
  <c r="O34" i="28"/>
  <c r="O33" i="28"/>
  <c r="O32" i="28" s="1"/>
  <c r="O16" i="28"/>
  <c r="O17" i="28"/>
  <c r="O18" i="28"/>
  <c r="O14" i="28" s="1"/>
  <c r="O19" i="28"/>
  <c r="O20" i="28"/>
  <c r="O21" i="28"/>
  <c r="O22" i="28"/>
  <c r="O23" i="28"/>
  <c r="O24" i="28"/>
  <c r="O25" i="28"/>
  <c r="O26" i="28"/>
  <c r="O27" i="28"/>
  <c r="O28" i="28"/>
  <c r="O29" i="28"/>
  <c r="O30" i="28"/>
  <c r="O31" i="28"/>
  <c r="O15" i="28"/>
  <c r="H14" i="28"/>
  <c r="I14" i="28"/>
  <c r="J14" i="28"/>
  <c r="K14" i="28"/>
  <c r="L14" i="28"/>
  <c r="M14" i="28"/>
  <c r="N14" i="28"/>
  <c r="P14" i="28"/>
  <c r="Q14" i="28"/>
  <c r="R14" i="28"/>
  <c r="T14" i="28"/>
  <c r="U14" i="28"/>
  <c r="V14" i="28"/>
  <c r="W14" i="28"/>
  <c r="X14" i="28"/>
  <c r="Y14" i="28"/>
  <c r="Z14" i="28"/>
  <c r="AA14" i="28"/>
  <c r="AB14" i="28"/>
  <c r="AC14" i="28"/>
  <c r="AD14" i="28"/>
  <c r="AF14" i="28"/>
  <c r="AG14" i="28"/>
  <c r="AG13" i="28" s="1"/>
  <c r="AG12" i="28" s="1"/>
  <c r="AH14" i="28"/>
  <c r="AL14" i="28"/>
  <c r="AN14" i="28"/>
  <c r="AN13" i="28" s="1"/>
  <c r="AN12" i="28" s="1"/>
  <c r="AO14" i="28"/>
  <c r="AP14" i="28"/>
  <c r="AR14" i="28"/>
  <c r="AR13" i="28" s="1"/>
  <c r="AR12" i="28" s="1"/>
  <c r="AS14" i="28"/>
  <c r="AS13" i="28" s="1"/>
  <c r="AS12" i="28" s="1"/>
  <c r="AT14" i="28"/>
  <c r="AU14" i="28"/>
  <c r="AX14" i="28"/>
  <c r="AY14" i="28"/>
  <c r="AZ14" i="28"/>
  <c r="G31" i="28"/>
  <c r="G30" i="28"/>
  <c r="G29" i="28"/>
  <c r="G28" i="28"/>
  <c r="G27" i="28"/>
  <c r="G26" i="28"/>
  <c r="G25" i="28"/>
  <c r="G24" i="28"/>
  <c r="G23" i="28"/>
  <c r="G22" i="28"/>
  <c r="G21" i="28"/>
  <c r="G20" i="28"/>
  <c r="G19" i="28"/>
  <c r="G18" i="28"/>
  <c r="G17" i="28"/>
  <c r="G16" i="28"/>
  <c r="G15" i="28"/>
  <c r="H32" i="28"/>
  <c r="H13" i="28" s="1"/>
  <c r="I32" i="28"/>
  <c r="J32" i="28"/>
  <c r="K32" i="28"/>
  <c r="L32" i="28"/>
  <c r="M32" i="28"/>
  <c r="N32" i="28"/>
  <c r="P32" i="28"/>
  <c r="P13" i="28" s="1"/>
  <c r="P12" i="28" s="1"/>
  <c r="E20" i="36" s="1"/>
  <c r="Q32" i="28"/>
  <c r="Q13" i="28" s="1"/>
  <c r="Q12" i="28" s="1"/>
  <c r="R32" i="28"/>
  <c r="T32" i="28"/>
  <c r="U32" i="28"/>
  <c r="V32" i="28"/>
  <c r="X32" i="28"/>
  <c r="X13" i="28" s="1"/>
  <c r="X12" i="28" s="1"/>
  <c r="Y32" i="28"/>
  <c r="Z32" i="28"/>
  <c r="Z13" i="28" s="1"/>
  <c r="AB32" i="28"/>
  <c r="AC32" i="28"/>
  <c r="AD32" i="28"/>
  <c r="AG32" i="28"/>
  <c r="AH32" i="28"/>
  <c r="AH13" i="28" s="1"/>
  <c r="AH12" i="28" s="1"/>
  <c r="AL32" i="28"/>
  <c r="AN32" i="28"/>
  <c r="AO32" i="28"/>
  <c r="AO13" i="28" s="1"/>
  <c r="AO12" i="28" s="1"/>
  <c r="AP32" i="28"/>
  <c r="AP13" i="28" s="1"/>
  <c r="AP12" i="28" s="1"/>
  <c r="AQ32" i="28"/>
  <c r="AR32" i="28"/>
  <c r="AS32" i="28"/>
  <c r="AT32" i="28"/>
  <c r="AU32" i="28"/>
  <c r="AW32" i="28"/>
  <c r="AX32" i="28"/>
  <c r="AY32" i="28"/>
  <c r="AY13" i="28" s="1"/>
  <c r="AY12" i="28" s="1"/>
  <c r="AZ32" i="28"/>
  <c r="G33" i="28"/>
  <c r="G35" i="28"/>
  <c r="G34" i="28"/>
  <c r="AD13" i="28"/>
  <c r="AD12" i="28" s="1"/>
  <c r="Z12" i="28"/>
  <c r="V13" i="28"/>
  <c r="V12" i="28" s="1"/>
  <c r="L13" i="28"/>
  <c r="L12" i="28" s="1"/>
  <c r="H12" i="28"/>
  <c r="AX13" i="28"/>
  <c r="AX12" i="28" s="1"/>
  <c r="Y13" i="28"/>
  <c r="Y12" i="28" s="1"/>
  <c r="K13" i="28"/>
  <c r="K12" i="28" s="1"/>
  <c r="R13" i="28"/>
  <c r="R12" i="28" s="1"/>
  <c r="O13" i="28" l="1"/>
  <c r="O12" i="28" s="1"/>
  <c r="I13" i="28"/>
  <c r="I12" i="28" s="1"/>
  <c r="AE46" i="28"/>
  <c r="AF42" i="28"/>
  <c r="AM42" i="28"/>
  <c r="AB13" i="28"/>
  <c r="AB12" i="28" s="1"/>
  <c r="I20" i="36" s="1"/>
  <c r="AL13" i="28"/>
  <c r="AL12" i="28" s="1"/>
  <c r="AE33" i="28"/>
  <c r="AE32" i="28" s="1"/>
  <c r="AF32" i="28"/>
  <c r="AF13" i="28" s="1"/>
  <c r="AF12" i="28" s="1"/>
  <c r="AV30" i="28"/>
  <c r="AW202" i="28"/>
  <c r="M41" i="28"/>
  <c r="M40" i="28" s="1"/>
  <c r="M39" i="28" s="1"/>
  <c r="M38" i="28" s="1"/>
  <c r="F21" i="36" s="1"/>
  <c r="AA136" i="28"/>
  <c r="AA135" i="28" s="1"/>
  <c r="Y70" i="28"/>
  <c r="AI136" i="28"/>
  <c r="AI135" i="28" s="1"/>
  <c r="V32" i="32"/>
  <c r="Z32" i="32"/>
  <c r="Z30" i="32" s="1"/>
  <c r="V59" i="32"/>
  <c r="V58" i="32" s="1"/>
  <c r="Y58" i="32"/>
  <c r="V63" i="32"/>
  <c r="Y62" i="32"/>
  <c r="Y61" i="32" s="1"/>
  <c r="M13" i="28"/>
  <c r="M12" i="28" s="1"/>
  <c r="F20" i="36" s="1"/>
  <c r="AI85" i="28"/>
  <c r="AI84" i="28" s="1"/>
  <c r="AI83" i="28" s="1"/>
  <c r="AJ84" i="28"/>
  <c r="AJ83" i="28" s="1"/>
  <c r="G32" i="28"/>
  <c r="AU13" i="28"/>
  <c r="AU12" i="28" s="1"/>
  <c r="AI33" i="28"/>
  <c r="AI32" i="28" s="1"/>
  <c r="AK32" i="28"/>
  <c r="AS41" i="28"/>
  <c r="AS40" i="28" s="1"/>
  <c r="AS39" i="28" s="1"/>
  <c r="AS38" i="28" s="1"/>
  <c r="AV94" i="28"/>
  <c r="AV92" i="28" s="1"/>
  <c r="AV91" i="28" s="1"/>
  <c r="AV90" i="28" s="1"/>
  <c r="V72" i="28"/>
  <c r="V71" i="28" s="1"/>
  <c r="V70" i="28" s="1"/>
  <c r="V11" i="28" s="1"/>
  <c r="AJ72" i="28"/>
  <c r="AJ71" i="28" s="1"/>
  <c r="AV74" i="28"/>
  <c r="AV73" i="28" s="1"/>
  <c r="AW73" i="28"/>
  <c r="AW72" i="28" s="1"/>
  <c r="AW71" i="28" s="1"/>
  <c r="G111" i="28"/>
  <c r="G91" i="28" s="1"/>
  <c r="G90" i="28" s="1"/>
  <c r="AI121" i="28"/>
  <c r="AJ119" i="28"/>
  <c r="AK91" i="28"/>
  <c r="AK90" i="28" s="1"/>
  <c r="X91" i="28"/>
  <c r="X90" i="28" s="1"/>
  <c r="M91" i="28"/>
  <c r="M90" i="28" s="1"/>
  <c r="G124" i="28"/>
  <c r="G123" i="28" s="1"/>
  <c r="AM124" i="28"/>
  <c r="AM123" i="28" s="1"/>
  <c r="AV137" i="28"/>
  <c r="AI15" i="28"/>
  <c r="AJ14" i="28"/>
  <c r="AJ13" i="28" s="1"/>
  <c r="AJ12" i="28" s="1"/>
  <c r="N20" i="36" s="1"/>
  <c r="AE14" i="28"/>
  <c r="AE13" i="28" s="1"/>
  <c r="AE12" i="28" s="1"/>
  <c r="AV22" i="28"/>
  <c r="I42" i="28"/>
  <c r="AY41" i="28"/>
  <c r="AY40" i="28" s="1"/>
  <c r="AY39" i="28" s="1"/>
  <c r="AY38" i="28" s="1"/>
  <c r="AY11" i="28" s="1"/>
  <c r="AW157" i="28"/>
  <c r="AV157" i="28" s="1"/>
  <c r="AQ157" i="28"/>
  <c r="AI72" i="28"/>
  <c r="AI71" i="28" s="1"/>
  <c r="O73" i="28"/>
  <c r="O72" i="28" s="1"/>
  <c r="O71" i="28" s="1"/>
  <c r="AA91" i="28"/>
  <c r="AA90" i="28" s="1"/>
  <c r="AA111" i="28"/>
  <c r="AE111" i="28"/>
  <c r="AE91" i="28" s="1"/>
  <c r="AE90" i="28" s="1"/>
  <c r="AE117" i="28"/>
  <c r="AF111" i="28"/>
  <c r="AF91" i="28" s="1"/>
  <c r="AF90" i="28" s="1"/>
  <c r="AI112" i="28"/>
  <c r="AI111" i="28" s="1"/>
  <c r="AJ111" i="28"/>
  <c r="AM14" i="28"/>
  <c r="AM13" i="28" s="1"/>
  <c r="AM12" i="28" s="1"/>
  <c r="AW200" i="28"/>
  <c r="H41" i="28"/>
  <c r="H40" i="28" s="1"/>
  <c r="H39" i="28" s="1"/>
  <c r="H38" i="28" s="1"/>
  <c r="AG41" i="28"/>
  <c r="AG40" i="28" s="1"/>
  <c r="AG39" i="28" s="1"/>
  <c r="AG38" i="28" s="1"/>
  <c r="I41" i="28"/>
  <c r="I40" i="28" s="1"/>
  <c r="I39" i="28" s="1"/>
  <c r="I38" i="28" s="1"/>
  <c r="AV42" i="28"/>
  <c r="AV41" i="28" s="1"/>
  <c r="AV40" i="28" s="1"/>
  <c r="AV39" i="28" s="1"/>
  <c r="AV38" i="28" s="1"/>
  <c r="AI78" i="28"/>
  <c r="AI76" i="28" s="1"/>
  <c r="AH70" i="28"/>
  <c r="AE124" i="28"/>
  <c r="AE123" i="28" s="1"/>
  <c r="G72" i="28"/>
  <c r="G71" i="28" s="1"/>
  <c r="G76" i="28"/>
  <c r="K72" i="28"/>
  <c r="K71" i="28" s="1"/>
  <c r="AM167" i="28"/>
  <c r="AM166" i="28" s="1"/>
  <c r="AM165" i="28" s="1"/>
  <c r="U13" i="31"/>
  <c r="V11" i="31"/>
  <c r="W32" i="28"/>
  <c r="W13" i="28" s="1"/>
  <c r="W12" i="28" s="1"/>
  <c r="AK14" i="28"/>
  <c r="AI30" i="28"/>
  <c r="AI28" i="28"/>
  <c r="AI22" i="28"/>
  <c r="AI20" i="28"/>
  <c r="AI14" i="28" s="1"/>
  <c r="AI34" i="28"/>
  <c r="T13" i="28"/>
  <c r="T12" i="28" s="1"/>
  <c r="D20" i="36" s="1"/>
  <c r="N13" i="28"/>
  <c r="N12" i="28" s="1"/>
  <c r="G20" i="36" s="1"/>
  <c r="J13" i="28"/>
  <c r="J12" i="28" s="1"/>
  <c r="G14" i="28"/>
  <c r="AZ13" i="28"/>
  <c r="AZ12" i="28" s="1"/>
  <c r="AT13" i="28"/>
  <c r="AT12" i="28" s="1"/>
  <c r="AC13" i="28"/>
  <c r="AC12" i="28" s="1"/>
  <c r="U13" i="28"/>
  <c r="U12" i="28" s="1"/>
  <c r="S32" i="28"/>
  <c r="AW199" i="28"/>
  <c r="AO41" i="28"/>
  <c r="AO40" i="28" s="1"/>
  <c r="AO39" i="28" s="1"/>
  <c r="AO38" i="28" s="1"/>
  <c r="AK41" i="28"/>
  <c r="AK40" i="28" s="1"/>
  <c r="AK39" i="28" s="1"/>
  <c r="AK38" i="28" s="1"/>
  <c r="U41" i="28"/>
  <c r="U40" i="28" s="1"/>
  <c r="U39" i="28" s="1"/>
  <c r="U38" i="28" s="1"/>
  <c r="AH41" i="28"/>
  <c r="AH40" i="28" s="1"/>
  <c r="AH39" i="28" s="1"/>
  <c r="AH38" i="28" s="1"/>
  <c r="AH11" i="28" s="1"/>
  <c r="L41" i="28"/>
  <c r="L40" i="28" s="1"/>
  <c r="L39" i="28" s="1"/>
  <c r="L38" i="28" s="1"/>
  <c r="L11" i="28" s="1"/>
  <c r="S42" i="28"/>
  <c r="S41" i="28" s="1"/>
  <c r="S40" i="28" s="1"/>
  <c r="S39" i="28" s="1"/>
  <c r="S38" i="28" s="1"/>
  <c r="AA42" i="28"/>
  <c r="AA41" i="28" s="1"/>
  <c r="AA40" i="28" s="1"/>
  <c r="AA39" i="28" s="1"/>
  <c r="AA38" i="28" s="1"/>
  <c r="AI92" i="28"/>
  <c r="AU166" i="28"/>
  <c r="AU165" i="28" s="1"/>
  <c r="AU70" i="28" s="1"/>
  <c r="AU11" i="28" s="1"/>
  <c r="S167" i="28"/>
  <c r="AA167" i="28"/>
  <c r="AQ180" i="28"/>
  <c r="AE179" i="28"/>
  <c r="AE178" i="28" s="1"/>
  <c r="AF178" i="28"/>
  <c r="V77" i="32"/>
  <c r="Y76" i="32"/>
  <c r="I79" i="32"/>
  <c r="P41" i="28"/>
  <c r="P40" i="28" s="1"/>
  <c r="P39" i="28" s="1"/>
  <c r="P38" i="28" s="1"/>
  <c r="E21" i="36" s="1"/>
  <c r="C21" i="36" s="1"/>
  <c r="AI119" i="28"/>
  <c r="AO70" i="28"/>
  <c r="AY72" i="28"/>
  <c r="AY71" i="28" s="1"/>
  <c r="AY70" i="28" s="1"/>
  <c r="AL72" i="28"/>
  <c r="AL71" i="28" s="1"/>
  <c r="AF72" i="28"/>
  <c r="AF71" i="28" s="1"/>
  <c r="AB72" i="28"/>
  <c r="AB71" i="28" s="1"/>
  <c r="AB70" i="28" s="1"/>
  <c r="I22" i="36" s="1"/>
  <c r="Q72" i="28"/>
  <c r="Q71" i="28" s="1"/>
  <c r="S72" i="28"/>
  <c r="S71" i="28" s="1"/>
  <c r="AA72" i="28"/>
  <c r="AA71" i="28" s="1"/>
  <c r="AQ67" i="28"/>
  <c r="G84" i="28"/>
  <c r="G83" i="28" s="1"/>
  <c r="L10" i="36"/>
  <c r="H10" i="36"/>
  <c r="K10" i="36" s="1"/>
  <c r="K10" i="31"/>
  <c r="K9" i="31" s="1"/>
  <c r="M10" i="32"/>
  <c r="T29" i="32"/>
  <c r="T28" i="32" s="1"/>
  <c r="Z46" i="32"/>
  <c r="V46" i="32"/>
  <c r="G28" i="32"/>
  <c r="P29" i="32"/>
  <c r="D15" i="36" s="1"/>
  <c r="L51" i="32"/>
  <c r="AD72" i="28"/>
  <c r="AD71" i="28" s="1"/>
  <c r="T72" i="28"/>
  <c r="T71" i="28" s="1"/>
  <c r="T70" i="28" s="1"/>
  <c r="AX72" i="28"/>
  <c r="AX71" i="28" s="1"/>
  <c r="AP72" i="28"/>
  <c r="AP71" i="28" s="1"/>
  <c r="AK72" i="28"/>
  <c r="AK71" i="28" s="1"/>
  <c r="AE72" i="28"/>
  <c r="AE71" i="28" s="1"/>
  <c r="U72" i="28"/>
  <c r="U71" i="28" s="1"/>
  <c r="W67" i="28"/>
  <c r="W76" i="28"/>
  <c r="W72" i="28" s="1"/>
  <c r="W71" i="28" s="1"/>
  <c r="W70" i="28" s="1"/>
  <c r="AA76" i="28"/>
  <c r="AV76" i="28"/>
  <c r="AM111" i="28"/>
  <c r="AM91" i="28" s="1"/>
  <c r="AM90" i="28" s="1"/>
  <c r="O160" i="28"/>
  <c r="O136" i="28" s="1"/>
  <c r="O135" i="28" s="1"/>
  <c r="W160" i="28"/>
  <c r="W136" i="28" s="1"/>
  <c r="W135" i="28" s="1"/>
  <c r="AJ160" i="28"/>
  <c r="Q166" i="28"/>
  <c r="Q165" i="28" s="1"/>
  <c r="H166" i="28"/>
  <c r="H165" i="28" s="1"/>
  <c r="H70" i="28" s="1"/>
  <c r="H11" i="28" s="1"/>
  <c r="AE180" i="28"/>
  <c r="R11" i="32"/>
  <c r="N13" i="36" s="1"/>
  <c r="N12" i="36" s="1"/>
  <c r="N11" i="32"/>
  <c r="L73" i="32"/>
  <c r="L72" i="32" s="1"/>
  <c r="N9" i="35"/>
  <c r="AV79" i="28"/>
  <c r="AB166" i="28"/>
  <c r="AB165" i="28" s="1"/>
  <c r="L10" i="31"/>
  <c r="L9" i="31" s="1"/>
  <c r="H10" i="31"/>
  <c r="H9" i="31" s="1"/>
  <c r="U11" i="31"/>
  <c r="A3" i="36"/>
  <c r="A3" i="33"/>
  <c r="A4" i="34" s="1"/>
  <c r="AQ76" i="28"/>
  <c r="AQ72" i="28" s="1"/>
  <c r="AQ71" i="28" s="1"/>
  <c r="AQ92" i="28"/>
  <c r="AW101" i="28"/>
  <c r="AV101" i="28" s="1"/>
  <c r="AQ101" i="28"/>
  <c r="X29" i="32"/>
  <c r="S29" i="32"/>
  <c r="F15" i="36" s="1"/>
  <c r="J29" i="32"/>
  <c r="J28" i="32" s="1"/>
  <c r="AN111" i="28"/>
  <c r="AN91" i="28" s="1"/>
  <c r="AN90" i="28" s="1"/>
  <c r="AR115" i="28"/>
  <c r="AQ115" i="28" s="1"/>
  <c r="AM79" i="28"/>
  <c r="AM72" i="28" s="1"/>
  <c r="AM71" i="28" s="1"/>
  <c r="G11" i="32"/>
  <c r="S11" i="32"/>
  <c r="J11" i="32"/>
  <c r="J10" i="32" s="1"/>
  <c r="AX124" i="28"/>
  <c r="AX123" i="28" s="1"/>
  <c r="J124" i="28"/>
  <c r="J123" i="28" s="1"/>
  <c r="J70" i="28" s="1"/>
  <c r="O131" i="28"/>
  <c r="O124" i="28" s="1"/>
  <c r="O123" i="28" s="1"/>
  <c r="O70" i="28" s="1"/>
  <c r="O11" i="28" s="1"/>
  <c r="AM160" i="28"/>
  <c r="AL166" i="28"/>
  <c r="AL165" i="28" s="1"/>
  <c r="O167" i="28"/>
  <c r="AA180" i="28"/>
  <c r="AJ171" i="28"/>
  <c r="AI171" i="28" s="1"/>
  <c r="Y10" i="31"/>
  <c r="Y9" i="31" s="1"/>
  <c r="S10" i="31"/>
  <c r="S9" i="31" s="1"/>
  <c r="F10" i="36" s="1"/>
  <c r="J10" i="31"/>
  <c r="J9" i="31" s="1"/>
  <c r="G11" i="31"/>
  <c r="G10" i="31" s="1"/>
  <c r="G9" i="31" s="1"/>
  <c r="W29" i="32"/>
  <c r="W28" i="32" s="1"/>
  <c r="I29" i="32"/>
  <c r="P61" i="32"/>
  <c r="Q73" i="32"/>
  <c r="Q72" i="32" s="1"/>
  <c r="X83" i="32"/>
  <c r="X79" i="32" s="1"/>
  <c r="T51" i="32"/>
  <c r="F9" i="35"/>
  <c r="AR84" i="28"/>
  <c r="AR83" i="28" s="1"/>
  <c r="AQ111" i="28"/>
  <c r="AQ119" i="28"/>
  <c r="AR137" i="28"/>
  <c r="AQ160" i="28"/>
  <c r="Q29" i="32"/>
  <c r="I15" i="36" s="1"/>
  <c r="M29" i="32"/>
  <c r="M28" i="32" s="1"/>
  <c r="H29" i="32"/>
  <c r="H28" i="32" s="1"/>
  <c r="Y40" i="32"/>
  <c r="Z40" i="32" s="1"/>
  <c r="Y42" i="32"/>
  <c r="V42" i="32" s="1"/>
  <c r="Y44" i="32"/>
  <c r="Y47" i="32"/>
  <c r="O50" i="37"/>
  <c r="AM151" i="28"/>
  <c r="AM136" i="28" s="1"/>
  <c r="AM135" i="28" s="1"/>
  <c r="AS136" i="28"/>
  <c r="AS135" i="28" s="1"/>
  <c r="AS70" i="28" s="1"/>
  <c r="T167" i="28"/>
  <c r="T166" i="28" s="1"/>
  <c r="T165" i="28" s="1"/>
  <c r="AM180" i="28"/>
  <c r="R10" i="31"/>
  <c r="R9" i="31" s="1"/>
  <c r="N10" i="36" s="1"/>
  <c r="N10" i="31"/>
  <c r="N9" i="31" s="1"/>
  <c r="I10" i="31"/>
  <c r="I9" i="31" s="1"/>
  <c r="M11" i="31"/>
  <c r="T11" i="32"/>
  <c r="T10" i="32" s="1"/>
  <c r="AJ26" i="32"/>
  <c r="V62" i="32"/>
  <c r="O11" i="36"/>
  <c r="W11" i="32"/>
  <c r="Q11" i="32"/>
  <c r="I13" i="36" s="1"/>
  <c r="H11" i="32"/>
  <c r="O25" i="37"/>
  <c r="O20" i="36"/>
  <c r="J20" i="36"/>
  <c r="I21" i="36"/>
  <c r="I19" i="36" s="1"/>
  <c r="M21" i="36"/>
  <c r="G21" i="36"/>
  <c r="C20" i="36"/>
  <c r="AO11" i="28"/>
  <c r="AV15" i="28"/>
  <c r="AW14" i="28"/>
  <c r="AW13" i="28" s="1"/>
  <c r="AW12" i="28" s="1"/>
  <c r="AQ14" i="28"/>
  <c r="AQ13" i="28" s="1"/>
  <c r="AQ12" i="28" s="1"/>
  <c r="Y41" i="28"/>
  <c r="Y40" i="28" s="1"/>
  <c r="Y39" i="28" s="1"/>
  <c r="Y38" i="28" s="1"/>
  <c r="Y11" i="28" s="1"/>
  <c r="Q41" i="28"/>
  <c r="Q40" i="28" s="1"/>
  <c r="Q39" i="28" s="1"/>
  <c r="Q38" i="28" s="1"/>
  <c r="W42" i="28"/>
  <c r="W41" i="28" s="1"/>
  <c r="W40" i="28" s="1"/>
  <c r="W39" i="28" s="1"/>
  <c r="W38" i="28" s="1"/>
  <c r="AI43" i="28"/>
  <c r="AI42" i="28" s="1"/>
  <c r="AI41" i="28" s="1"/>
  <c r="AI40" i="28" s="1"/>
  <c r="AI39" i="28" s="1"/>
  <c r="AI38" i="28" s="1"/>
  <c r="AJ42" i="28"/>
  <c r="AJ41" i="28" s="1"/>
  <c r="AJ40" i="28" s="1"/>
  <c r="AJ39" i="28" s="1"/>
  <c r="AJ38" i="28" s="1"/>
  <c r="N21" i="36" s="1"/>
  <c r="L70" i="28"/>
  <c r="AD70" i="28"/>
  <c r="AD11" i="28" s="1"/>
  <c r="X17" i="31"/>
  <c r="Z17" i="31"/>
  <c r="Z16" i="31" s="1"/>
  <c r="V16" i="31"/>
  <c r="G13" i="28"/>
  <c r="G12" i="28" s="1"/>
  <c r="S14" i="28"/>
  <c r="S13" i="28" s="1"/>
  <c r="S12" i="28" s="1"/>
  <c r="AA32" i="28"/>
  <c r="AA13" i="28" s="1"/>
  <c r="AA12" i="28" s="1"/>
  <c r="AW196" i="28"/>
  <c r="AW198" i="28"/>
  <c r="G42" i="28"/>
  <c r="G41" i="28" s="1"/>
  <c r="G40" i="28" s="1"/>
  <c r="G39" i="28" s="1"/>
  <c r="G38" i="28" s="1"/>
  <c r="AE42" i="28"/>
  <c r="AE41" i="28" s="1"/>
  <c r="AE40" i="28" s="1"/>
  <c r="AE39" i="28" s="1"/>
  <c r="AE38" i="28" s="1"/>
  <c r="AE66" i="28"/>
  <c r="AE65" i="28" s="1"/>
  <c r="AF65" i="28"/>
  <c r="AM41" i="28"/>
  <c r="AM40" i="28" s="1"/>
  <c r="AM39" i="28" s="1"/>
  <c r="AM38" i="28" s="1"/>
  <c r="AQ42" i="28"/>
  <c r="AQ41" i="28" s="1"/>
  <c r="AQ40" i="28" s="1"/>
  <c r="AQ39" i="28" s="1"/>
  <c r="AQ38" i="28" s="1"/>
  <c r="N70" i="28"/>
  <c r="G22" i="36" s="1"/>
  <c r="AI91" i="28"/>
  <c r="AI90" i="28" s="1"/>
  <c r="AQ137" i="28"/>
  <c r="P70" i="28"/>
  <c r="E22" i="36" s="1"/>
  <c r="E19" i="36" s="1"/>
  <c r="AI129" i="28"/>
  <c r="AI128" i="28" s="1"/>
  <c r="AI124" i="28" s="1"/>
  <c r="AI123" i="28" s="1"/>
  <c r="AJ128" i="28"/>
  <c r="AJ124" i="28" s="1"/>
  <c r="AJ123" i="28" s="1"/>
  <c r="AE138" i="28"/>
  <c r="AE137" i="28" s="1"/>
  <c r="AF137" i="28"/>
  <c r="AE152" i="28"/>
  <c r="AE151" i="28" s="1"/>
  <c r="AF151" i="28"/>
  <c r="AZ166" i="28"/>
  <c r="AZ165" i="28" s="1"/>
  <c r="AZ70" i="28" s="1"/>
  <c r="AZ11" i="28" s="1"/>
  <c r="AX166" i="28"/>
  <c r="AX165" i="28" s="1"/>
  <c r="AT166" i="28"/>
  <c r="AT165" i="28" s="1"/>
  <c r="AT70" i="28" s="1"/>
  <c r="AT11" i="28" s="1"/>
  <c r="AP166" i="28"/>
  <c r="AP165" i="28" s="1"/>
  <c r="AP70" i="28" s="1"/>
  <c r="AP11" i="28" s="1"/>
  <c r="AN166" i="28"/>
  <c r="AN165" i="28" s="1"/>
  <c r="AN70" i="28" s="1"/>
  <c r="AN11" i="28" s="1"/>
  <c r="AK166" i="28"/>
  <c r="AK165" i="28" s="1"/>
  <c r="AK70" i="28" s="1"/>
  <c r="AG166" i="28"/>
  <c r="AG165" i="28" s="1"/>
  <c r="AG70" i="28" s="1"/>
  <c r="AG11" i="28" s="1"/>
  <c r="AC166" i="28"/>
  <c r="AC165" i="28" s="1"/>
  <c r="AC70" i="28" s="1"/>
  <c r="Z166" i="28"/>
  <c r="Z165" i="28" s="1"/>
  <c r="Z70" i="28" s="1"/>
  <c r="Z11" i="28" s="1"/>
  <c r="X166" i="28"/>
  <c r="X165" i="28" s="1"/>
  <c r="X70" i="28" s="1"/>
  <c r="U166" i="28"/>
  <c r="U165" i="28" s="1"/>
  <c r="U70" i="28" s="1"/>
  <c r="U11" i="28" s="1"/>
  <c r="R166" i="28"/>
  <c r="R165" i="28" s="1"/>
  <c r="R70" i="28" s="1"/>
  <c r="R11" i="28" s="1"/>
  <c r="P166" i="28"/>
  <c r="P165" i="28" s="1"/>
  <c r="M166" i="28"/>
  <c r="M165" i="28" s="1"/>
  <c r="K166" i="28"/>
  <c r="K165" i="28" s="1"/>
  <c r="K70" i="28" s="1"/>
  <c r="K11" i="28" s="1"/>
  <c r="I166" i="28"/>
  <c r="I165" i="28" s="1"/>
  <c r="I70" i="28" s="1"/>
  <c r="I11" i="28" s="1"/>
  <c r="O166" i="28"/>
  <c r="O165" i="28" s="1"/>
  <c r="S180" i="28"/>
  <c r="S166" i="28" s="1"/>
  <c r="S165" i="28" s="1"/>
  <c r="S70" i="28" s="1"/>
  <c r="AI168" i="28"/>
  <c r="AI167" i="28" s="1"/>
  <c r="AJ167" i="28"/>
  <c r="M10" i="31"/>
  <c r="M9" i="31" s="1"/>
  <c r="U15" i="31"/>
  <c r="U14" i="31" s="1"/>
  <c r="U10" i="31" s="1"/>
  <c r="U9" i="31" s="1"/>
  <c r="V14" i="31"/>
  <c r="V10" i="31" s="1"/>
  <c r="V9" i="31" s="1"/>
  <c r="U15" i="32"/>
  <c r="X15" i="32" s="1"/>
  <c r="V15" i="32" s="1"/>
  <c r="Z15" i="32" s="1"/>
  <c r="L12" i="32"/>
  <c r="L11" i="32" s="1"/>
  <c r="I16" i="36"/>
  <c r="AJ72" i="32"/>
  <c r="Z43" i="32"/>
  <c r="V43" i="32"/>
  <c r="AR131" i="28"/>
  <c r="AR124" i="28" s="1"/>
  <c r="AR123" i="28" s="1"/>
  <c r="AW153" i="28"/>
  <c r="AW192" i="28" s="1"/>
  <c r="AR151" i="28"/>
  <c r="AQ177" i="28"/>
  <c r="AW177" i="28"/>
  <c r="AR167" i="28"/>
  <c r="H18" i="36"/>
  <c r="K18" i="36" s="1"/>
  <c r="L18" i="36"/>
  <c r="U36" i="32"/>
  <c r="U29" i="32" s="1"/>
  <c r="U28" i="32" s="1"/>
  <c r="Y38" i="32"/>
  <c r="Z41" i="32"/>
  <c r="V41" i="32"/>
  <c r="Z42" i="32"/>
  <c r="V44" i="32"/>
  <c r="Z44" i="32"/>
  <c r="Z47" i="32"/>
  <c r="V47" i="32"/>
  <c r="AD11" i="31"/>
  <c r="O11" i="32"/>
  <c r="H10" i="32"/>
  <c r="AW42" i="28"/>
  <c r="AW41" i="28" s="1"/>
  <c r="AW40" i="28" s="1"/>
  <c r="AW39" i="28" s="1"/>
  <c r="AW38" i="28" s="1"/>
  <c r="P21" i="36" s="1"/>
  <c r="AQ86" i="28"/>
  <c r="AQ84" i="28" s="1"/>
  <c r="AQ83" i="28" s="1"/>
  <c r="AJ92" i="28"/>
  <c r="AJ91" i="28" s="1"/>
  <c r="AJ90" i="28" s="1"/>
  <c r="AR119" i="28"/>
  <c r="AR111" i="28"/>
  <c r="AR128" i="28"/>
  <c r="AW167" i="28"/>
  <c r="AW166" i="28" s="1"/>
  <c r="AW165" i="28" s="1"/>
  <c r="AJ151" i="28"/>
  <c r="AJ136" i="28" s="1"/>
  <c r="AJ135" i="28" s="1"/>
  <c r="AF158" i="28"/>
  <c r="AW126" i="28"/>
  <c r="AR160" i="28"/>
  <c r="AQ153" i="28"/>
  <c r="AQ155" i="28"/>
  <c r="Q136" i="28"/>
  <c r="Q135" i="28" s="1"/>
  <c r="Q70" i="28" s="1"/>
  <c r="Q11" i="28" s="1"/>
  <c r="AE161" i="28"/>
  <c r="AE160" i="28" s="1"/>
  <c r="AF160" i="28"/>
  <c r="AR158" i="28"/>
  <c r="AF180" i="28"/>
  <c r="AQ170" i="28"/>
  <c r="AQ167" i="28" s="1"/>
  <c r="AQ166" i="28" s="1"/>
  <c r="AQ165" i="28" s="1"/>
  <c r="AR178" i="28"/>
  <c r="AE169" i="28"/>
  <c r="AE167" i="28" s="1"/>
  <c r="AF167" i="28"/>
  <c r="AF166" i="28" s="1"/>
  <c r="AF165" i="28" s="1"/>
  <c r="AI180" i="28"/>
  <c r="AI186" i="28"/>
  <c r="AJ180" i="28"/>
  <c r="X15" i="31"/>
  <c r="F13" i="36"/>
  <c r="F12" i="36" s="1"/>
  <c r="V13" i="32"/>
  <c r="AJ30" i="32"/>
  <c r="AJ12" i="32"/>
  <c r="X14" i="32"/>
  <c r="V14" i="32" s="1"/>
  <c r="Z14" i="32" s="1"/>
  <c r="U12" i="32"/>
  <c r="V31" i="32"/>
  <c r="V30" i="32" s="1"/>
  <c r="Y30" i="32"/>
  <c r="V40" i="32"/>
  <c r="V45" i="32"/>
  <c r="Z39" i="32"/>
  <c r="V39" i="32"/>
  <c r="S79" i="32"/>
  <c r="Q79" i="32"/>
  <c r="G13" i="36"/>
  <c r="G12" i="36" s="1"/>
  <c r="U23" i="32"/>
  <c r="P22" i="32"/>
  <c r="Z83" i="32"/>
  <c r="Z79" i="32" s="1"/>
  <c r="R29" i="32"/>
  <c r="N29" i="32"/>
  <c r="N28" i="32" s="1"/>
  <c r="N10" i="32" s="1"/>
  <c r="K29" i="32"/>
  <c r="K28" i="32" s="1"/>
  <c r="K10" i="32" s="1"/>
  <c r="Z75" i="32"/>
  <c r="Y74" i="32"/>
  <c r="Y73" i="32" s="1"/>
  <c r="Y72" i="32" s="1"/>
  <c r="V75" i="32"/>
  <c r="V74" i="32" s="1"/>
  <c r="V78" i="32"/>
  <c r="V76" i="32" s="1"/>
  <c r="Z78" i="32"/>
  <c r="Z76" i="32" s="1"/>
  <c r="V85" i="32"/>
  <c r="V84" i="32" s="1"/>
  <c r="V83" i="32" s="1"/>
  <c r="V79" i="32" s="1"/>
  <c r="Y84" i="32"/>
  <c r="Y83" i="32" s="1"/>
  <c r="Y79" i="32" s="1"/>
  <c r="L79" i="32"/>
  <c r="V53" i="32"/>
  <c r="V51" i="32" s="1"/>
  <c r="Y51" i="32"/>
  <c r="Y69" i="32"/>
  <c r="V71" i="32"/>
  <c r="V69" i="32" s="1"/>
  <c r="V61" i="32" s="1"/>
  <c r="M10" i="35"/>
  <c r="M12" i="35"/>
  <c r="C11" i="35"/>
  <c r="C9" i="35" s="1"/>
  <c r="M9" i="35" s="1"/>
  <c r="C14" i="35"/>
  <c r="M15" i="35"/>
  <c r="H12" i="33"/>
  <c r="H11" i="33" s="1"/>
  <c r="H10" i="33" s="1"/>
  <c r="L12" i="33"/>
  <c r="Z99" i="32"/>
  <c r="AL29" i="32"/>
  <c r="AN29" i="32" s="1"/>
  <c r="L67" i="32"/>
  <c r="L62" i="32" s="1"/>
  <c r="L61" i="32" s="1"/>
  <c r="L29" i="32" s="1"/>
  <c r="O62" i="32"/>
  <c r="O61" i="32" s="1"/>
  <c r="O29" i="32" s="1"/>
  <c r="O28" i="32" s="1"/>
  <c r="AE11" i="37"/>
  <c r="O40" i="37"/>
  <c r="O18" i="37"/>
  <c r="P11" i="37"/>
  <c r="P10" i="37" s="1"/>
  <c r="O44" i="37"/>
  <c r="O43" i="37" s="1"/>
  <c r="O32" i="37"/>
  <c r="O30" i="37" s="1"/>
  <c r="O12" i="37"/>
  <c r="Q11" i="37"/>
  <c r="Q10" i="37" s="1"/>
  <c r="V69" i="37"/>
  <c r="W50" i="37"/>
  <c r="W69" i="37"/>
  <c r="D22" i="36" l="1"/>
  <c r="T11" i="28"/>
  <c r="AI13" i="28"/>
  <c r="AI12" i="28" s="1"/>
  <c r="AM70" i="28"/>
  <c r="AS11" i="28"/>
  <c r="P28" i="32"/>
  <c r="AJ29" i="32"/>
  <c r="AR136" i="28"/>
  <c r="AR135" i="28" s="1"/>
  <c r="M70" i="28"/>
  <c r="AX70" i="28"/>
  <c r="AX11" i="28" s="1"/>
  <c r="W11" i="28"/>
  <c r="X28" i="32"/>
  <c r="L20" i="36"/>
  <c r="J11" i="28"/>
  <c r="G70" i="28"/>
  <c r="AE166" i="28"/>
  <c r="AE165" i="28" s="1"/>
  <c r="AR91" i="28"/>
  <c r="AR90" i="28" s="1"/>
  <c r="G15" i="36"/>
  <c r="G14" i="36" s="1"/>
  <c r="G11" i="36" s="1"/>
  <c r="AF41" i="28"/>
  <c r="AF40" i="28" s="1"/>
  <c r="AF39" i="28" s="1"/>
  <c r="AF38" i="28" s="1"/>
  <c r="O21" i="36" s="1"/>
  <c r="AV14" i="28"/>
  <c r="AV13" i="28" s="1"/>
  <c r="AV12" i="28" s="1"/>
  <c r="I12" i="36"/>
  <c r="H13" i="36"/>
  <c r="H12" i="36" s="1"/>
  <c r="AL70" i="28"/>
  <c r="AL11" i="28" s="1"/>
  <c r="AA166" i="28"/>
  <c r="AA165" i="28" s="1"/>
  <c r="AA70" i="28" s="1"/>
  <c r="AA11" i="28" s="1"/>
  <c r="T20" i="36"/>
  <c r="AQ91" i="28"/>
  <c r="AQ90" i="28" s="1"/>
  <c r="AV72" i="28"/>
  <c r="AV71" i="28" s="1"/>
  <c r="AW204" i="28"/>
  <c r="AC11" i="28"/>
  <c r="W10" i="32"/>
  <c r="I28" i="32"/>
  <c r="I10" i="32" s="1"/>
  <c r="G10" i="32"/>
  <c r="AW92" i="28"/>
  <c r="AW91" i="28" s="1"/>
  <c r="AW90" i="28" s="1"/>
  <c r="AK13" i="28"/>
  <c r="AK12" i="28" s="1"/>
  <c r="AK11" i="28" s="1"/>
  <c r="F22" i="36"/>
  <c r="F19" i="36" s="1"/>
  <c r="M11" i="28"/>
  <c r="J22" i="36"/>
  <c r="M22" i="36" s="1"/>
  <c r="X11" i="28"/>
  <c r="AM11" i="28"/>
  <c r="V19" i="36"/>
  <c r="E9" i="36"/>
  <c r="L11" i="33"/>
  <c r="L10" i="33" s="1"/>
  <c r="K12" i="33"/>
  <c r="K11" i="33" s="1"/>
  <c r="K10" i="33" s="1"/>
  <c r="AL79" i="32"/>
  <c r="P17" i="36"/>
  <c r="AJ22" i="32"/>
  <c r="P11" i="32"/>
  <c r="AJ79" i="32"/>
  <c r="I17" i="36"/>
  <c r="I14" i="36" s="1"/>
  <c r="C15" i="36"/>
  <c r="C14" i="36" s="1"/>
  <c r="D14" i="36"/>
  <c r="R14" i="36" s="1"/>
  <c r="V12" i="32"/>
  <c r="Z13" i="32"/>
  <c r="Z12" i="32" s="1"/>
  <c r="O10" i="32"/>
  <c r="Z38" i="32"/>
  <c r="Z36" i="32" s="1"/>
  <c r="Z29" i="32" s="1"/>
  <c r="V38" i="32"/>
  <c r="V36" i="32" s="1"/>
  <c r="V29" i="32" s="1"/>
  <c r="Y36" i="32"/>
  <c r="H15" i="36"/>
  <c r="L15" i="36"/>
  <c r="AV177" i="28"/>
  <c r="AV167" i="28" s="1"/>
  <c r="AV166" i="28" s="1"/>
  <c r="AV165" i="28" s="1"/>
  <c r="AW195" i="28"/>
  <c r="L28" i="32"/>
  <c r="L10" i="32" s="1"/>
  <c r="AI166" i="28"/>
  <c r="AI165" i="28" s="1"/>
  <c r="AI70" i="28" s="1"/>
  <c r="AE136" i="28"/>
  <c r="AE135" i="28" s="1"/>
  <c r="AE70" i="28" s="1"/>
  <c r="AE11" i="28" s="1"/>
  <c r="S11" i="28"/>
  <c r="P11" i="28"/>
  <c r="R22" i="36"/>
  <c r="C22" i="36"/>
  <c r="T21" i="36"/>
  <c r="C19" i="36"/>
  <c r="N11" i="28"/>
  <c r="L21" i="36"/>
  <c r="H21" i="36"/>
  <c r="K21" i="36" s="1"/>
  <c r="V73" i="32"/>
  <c r="V72" i="32" s="1"/>
  <c r="Z103" i="32"/>
  <c r="Z104" i="32" s="1"/>
  <c r="Z74" i="32"/>
  <c r="Z73" i="32" s="1"/>
  <c r="Z72" i="32" s="1"/>
  <c r="P16" i="36" s="1"/>
  <c r="Z95" i="32"/>
  <c r="Z97" i="32" s="1"/>
  <c r="R28" i="32"/>
  <c r="N15" i="36"/>
  <c r="U22" i="32"/>
  <c r="U11" i="32" s="1"/>
  <c r="U10" i="32" s="1"/>
  <c r="X23" i="32"/>
  <c r="F17" i="36"/>
  <c r="F14" i="36" s="1"/>
  <c r="F11" i="36" s="1"/>
  <c r="F9" i="36" s="1"/>
  <c r="S28" i="32"/>
  <c r="S10" i="32" s="1"/>
  <c r="Y29" i="32"/>
  <c r="Y28" i="32" s="1"/>
  <c r="Y10" i="32" s="1"/>
  <c r="Q28" i="32"/>
  <c r="Z15" i="31"/>
  <c r="Z14" i="31" s="1"/>
  <c r="Z10" i="31" s="1"/>
  <c r="Z9" i="31" s="1"/>
  <c r="P10" i="36" s="1"/>
  <c r="W15" i="31"/>
  <c r="W14" i="31" s="1"/>
  <c r="X14" i="31"/>
  <c r="AQ151" i="28"/>
  <c r="AQ136" i="28" s="1"/>
  <c r="AQ135" i="28" s="1"/>
  <c r="AQ70" i="28" s="1"/>
  <c r="AQ11" i="28" s="1"/>
  <c r="AV126" i="28"/>
  <c r="AV125" i="28" s="1"/>
  <c r="AV124" i="28" s="1"/>
  <c r="AV123" i="28" s="1"/>
  <c r="AW125" i="28"/>
  <c r="AW124" i="28" s="1"/>
  <c r="AW123" i="28" s="1"/>
  <c r="AW70" i="28" s="1"/>
  <c r="P22" i="36" s="1"/>
  <c r="AR166" i="28"/>
  <c r="AR165" i="28" s="1"/>
  <c r="AR70" i="28" s="1"/>
  <c r="AR11" i="28" s="1"/>
  <c r="AV153" i="28"/>
  <c r="AV151" i="28" s="1"/>
  <c r="AV136" i="28" s="1"/>
  <c r="AV135" i="28" s="1"/>
  <c r="AW151" i="28"/>
  <c r="AW136" i="28" s="1"/>
  <c r="AW135" i="28" s="1"/>
  <c r="L16" i="36"/>
  <c r="H16" i="36"/>
  <c r="K16" i="36" s="1"/>
  <c r="X12" i="32"/>
  <c r="AJ166" i="28"/>
  <c r="AJ165" i="28" s="1"/>
  <c r="AJ70" i="28" s="1"/>
  <c r="AF136" i="28"/>
  <c r="AF135" i="28" s="1"/>
  <c r="AF70" i="28" s="1"/>
  <c r="O22" i="36" s="1"/>
  <c r="U22" i="36" s="1"/>
  <c r="AW191" i="28"/>
  <c r="G11" i="28"/>
  <c r="W17" i="31"/>
  <c r="W16" i="31" s="1"/>
  <c r="X16" i="31"/>
  <c r="L22" i="36"/>
  <c r="H22" i="36"/>
  <c r="K22" i="36" s="1"/>
  <c r="P20" i="36"/>
  <c r="AW11" i="28"/>
  <c r="D19" i="36"/>
  <c r="R19" i="36" s="1"/>
  <c r="G19" i="36"/>
  <c r="AB11" i="28"/>
  <c r="J19" i="36"/>
  <c r="M20" i="36"/>
  <c r="H20" i="36"/>
  <c r="O11" i="37"/>
  <c r="O10" i="37" s="1"/>
  <c r="AI11" i="28" l="1"/>
  <c r="G9" i="36"/>
  <c r="V28" i="32"/>
  <c r="L19" i="36"/>
  <c r="W10" i="31"/>
  <c r="W9" i="31" s="1"/>
  <c r="N22" i="36"/>
  <c r="AJ11" i="28"/>
  <c r="H19" i="36"/>
  <c r="K19" i="36" s="1"/>
  <c r="K20" i="36"/>
  <c r="J9" i="36"/>
  <c r="M9" i="36" s="1"/>
  <c r="M19" i="36"/>
  <c r="AJ28" i="32"/>
  <c r="Q10" i="32"/>
  <c r="AK28" i="32"/>
  <c r="R10" i="32"/>
  <c r="K15" i="36"/>
  <c r="AF11" i="28"/>
  <c r="P19" i="36"/>
  <c r="AW210" i="28"/>
  <c r="AV70" i="28"/>
  <c r="AV11" i="28" s="1"/>
  <c r="X10" i="31"/>
  <c r="X9" i="31" s="1"/>
  <c r="V23" i="32"/>
  <c r="V22" i="32" s="1"/>
  <c r="V11" i="32" s="1"/>
  <c r="V10" i="32" s="1"/>
  <c r="Z23" i="32"/>
  <c r="Z22" i="32" s="1"/>
  <c r="Z11" i="32" s="1"/>
  <c r="X22" i="32"/>
  <c r="X11" i="32" s="1"/>
  <c r="X10" i="32" s="1"/>
  <c r="N14" i="36"/>
  <c r="T15" i="36"/>
  <c r="O19" i="36"/>
  <c r="L14" i="36"/>
  <c r="I11" i="36"/>
  <c r="P15" i="36"/>
  <c r="P14" i="36" s="1"/>
  <c r="AM28" i="32"/>
  <c r="Z28" i="32"/>
  <c r="AM29" i="32"/>
  <c r="H17" i="36"/>
  <c r="K17" i="36" s="1"/>
  <c r="L17" i="36"/>
  <c r="D13" i="36"/>
  <c r="P10" i="32"/>
  <c r="AJ11" i="32"/>
  <c r="AG6" i="37"/>
  <c r="Y6" i="37"/>
  <c r="AB6" i="37"/>
  <c r="AF6" i="37"/>
  <c r="P13" i="36" l="1"/>
  <c r="P12" i="36" s="1"/>
  <c r="P11" i="36" s="1"/>
  <c r="P9" i="36" s="1"/>
  <c r="Z10" i="32"/>
  <c r="AJ10" i="32"/>
  <c r="T22" i="36"/>
  <c r="N19" i="36"/>
  <c r="T19" i="36" s="1"/>
  <c r="D12" i="36"/>
  <c r="C13" i="36"/>
  <c r="L13" i="36"/>
  <c r="L12" i="36" s="1"/>
  <c r="I9" i="36"/>
  <c r="U19" i="36"/>
  <c r="O9" i="36"/>
  <c r="T14" i="36"/>
  <c r="N11" i="36"/>
  <c r="H14" i="36"/>
  <c r="AE6" i="37"/>
  <c r="K14" i="36" l="1"/>
  <c r="H11" i="36"/>
  <c r="C12" i="36"/>
  <c r="C11" i="36" s="1"/>
  <c r="C9" i="36" s="1"/>
  <c r="U9" i="36" s="1"/>
  <c r="K13" i="36"/>
  <c r="K12" i="36" s="1"/>
  <c r="N9" i="36"/>
  <c r="D11" i="36"/>
  <c r="T11" i="36" s="1"/>
  <c r="T12" i="36"/>
  <c r="R11" i="36" l="1"/>
  <c r="D9" i="36"/>
  <c r="L11" i="36"/>
  <c r="T9" i="36"/>
  <c r="K11" i="36"/>
  <c r="H9" i="36"/>
  <c r="V9" i="36" l="1"/>
  <c r="K9" i="36"/>
  <c r="R9" i="36"/>
  <c r="L9" i="36"/>
</calcChain>
</file>

<file path=xl/comments1.xml><?xml version="1.0" encoding="utf-8"?>
<comments xmlns="http://schemas.openxmlformats.org/spreadsheetml/2006/main">
  <authors>
    <author>dell</author>
    <author>BINH</author>
  </authors>
  <commentList>
    <comment ref="I15" authorId="0" shapeId="0">
      <text>
        <r>
          <rPr>
            <b/>
            <sz val="9"/>
            <color indexed="81"/>
            <rFont val="Tahoma"/>
            <family val="2"/>
          </rPr>
          <t>dell:</t>
        </r>
        <r>
          <rPr>
            <sz val="9"/>
            <color indexed="81"/>
            <rFont val="Tahoma"/>
            <family val="2"/>
          </rPr>
          <t xml:space="preserve">
LG NSĐP</t>
        </r>
      </text>
    </comment>
    <comment ref="I17" authorId="1" shapeId="0">
      <text>
        <r>
          <rPr>
            <b/>
            <sz val="9"/>
            <color indexed="81"/>
            <rFont val="Tahoma"/>
            <family val="2"/>
          </rPr>
          <t>BINH:</t>
        </r>
        <r>
          <rPr>
            <sz val="9"/>
            <color indexed="81"/>
            <rFont val="Tahoma"/>
            <family val="2"/>
          </rPr>
          <t xml:space="preserve">
Bắt buộc LG</t>
        </r>
      </text>
    </comment>
    <comment ref="I18" authorId="1" shapeId="0">
      <text>
        <r>
          <rPr>
            <b/>
            <sz val="9"/>
            <color indexed="81"/>
            <rFont val="Tahoma"/>
            <family val="2"/>
          </rPr>
          <t>BINH:</t>
        </r>
        <r>
          <rPr>
            <sz val="9"/>
            <color indexed="81"/>
            <rFont val="Tahoma"/>
            <family val="2"/>
          </rPr>
          <t xml:space="preserve">
Bắt buộc LG</t>
        </r>
      </text>
    </comment>
    <comment ref="G19" authorId="0" shapeId="0">
      <text>
        <r>
          <rPr>
            <b/>
            <sz val="9"/>
            <color indexed="81"/>
            <rFont val="Tahoma"/>
            <family val="2"/>
          </rPr>
          <t>dell:</t>
        </r>
        <r>
          <rPr>
            <sz val="9"/>
            <color indexed="81"/>
            <rFont val="Tahoma"/>
            <family val="2"/>
          </rPr>
          <t xml:space="preserve">
Giảm TMĐT</t>
        </r>
      </text>
    </comment>
    <comment ref="I21" authorId="1" shapeId="0">
      <text>
        <r>
          <rPr>
            <b/>
            <sz val="9"/>
            <color indexed="81"/>
            <rFont val="Tahoma"/>
            <family val="2"/>
          </rPr>
          <t>BINH:</t>
        </r>
        <r>
          <rPr>
            <sz val="9"/>
            <color indexed="81"/>
            <rFont val="Tahoma"/>
            <family val="2"/>
          </rPr>
          <t xml:space="preserve">
Bắt buộc LG</t>
        </r>
      </text>
    </comment>
    <comment ref="G22" authorId="0" shapeId="0">
      <text>
        <r>
          <rPr>
            <b/>
            <sz val="9"/>
            <color indexed="81"/>
            <rFont val="Tahoma"/>
            <family val="2"/>
          </rPr>
          <t>dell:</t>
        </r>
        <r>
          <rPr>
            <sz val="9"/>
            <color indexed="81"/>
            <rFont val="Tahoma"/>
            <family val="2"/>
          </rPr>
          <t xml:space="preserve">
Tăng TMĐT 4tr</t>
        </r>
      </text>
    </comment>
    <comment ref="I22" authorId="1" shapeId="0">
      <text>
        <r>
          <rPr>
            <b/>
            <sz val="9"/>
            <color indexed="81"/>
            <rFont val="Tahoma"/>
            <family val="2"/>
          </rPr>
          <t>BINH:</t>
        </r>
        <r>
          <rPr>
            <sz val="9"/>
            <color indexed="81"/>
            <rFont val="Tahoma"/>
            <family val="2"/>
          </rPr>
          <t xml:space="preserve">
Bắt buộc LG</t>
        </r>
      </text>
    </comment>
    <comment ref="G23" authorId="0" shapeId="0">
      <text>
        <r>
          <rPr>
            <b/>
            <sz val="9"/>
            <color indexed="81"/>
            <rFont val="Tahoma"/>
            <family val="2"/>
          </rPr>
          <t>dell:</t>
        </r>
        <r>
          <rPr>
            <sz val="9"/>
            <color indexed="81"/>
            <rFont val="Tahoma"/>
            <family val="2"/>
          </rPr>
          <t xml:space="preserve">
Tăng TMĐT</t>
        </r>
      </text>
    </comment>
    <comment ref="I23" authorId="1" shapeId="0">
      <text>
        <r>
          <rPr>
            <b/>
            <sz val="9"/>
            <color indexed="81"/>
            <rFont val="Tahoma"/>
            <family val="2"/>
          </rPr>
          <t>BINH:</t>
        </r>
        <r>
          <rPr>
            <sz val="9"/>
            <color indexed="81"/>
            <rFont val="Tahoma"/>
            <family val="2"/>
          </rPr>
          <t xml:space="preserve">
Buộc phải LG</t>
        </r>
      </text>
    </comment>
    <comment ref="I24" authorId="1" shapeId="0">
      <text>
        <r>
          <rPr>
            <b/>
            <sz val="9"/>
            <color indexed="81"/>
            <rFont val="Tahoma"/>
            <family val="2"/>
          </rPr>
          <t>BINH:</t>
        </r>
        <r>
          <rPr>
            <sz val="9"/>
            <color indexed="81"/>
            <rFont val="Tahoma"/>
            <family val="2"/>
          </rPr>
          <t xml:space="preserve">
Buộc phải LG</t>
        </r>
      </text>
    </comment>
    <comment ref="I25" authorId="1" shapeId="0">
      <text>
        <r>
          <rPr>
            <b/>
            <sz val="9"/>
            <color indexed="81"/>
            <rFont val="Tahoma"/>
            <family val="2"/>
          </rPr>
          <t>BINH:</t>
        </r>
        <r>
          <rPr>
            <sz val="9"/>
            <color indexed="81"/>
            <rFont val="Tahoma"/>
            <family val="2"/>
          </rPr>
          <t xml:space="preserve">
Buộc phải LG</t>
        </r>
      </text>
    </comment>
    <comment ref="I26" authorId="1" shapeId="0">
      <text>
        <r>
          <rPr>
            <b/>
            <sz val="9"/>
            <color indexed="81"/>
            <rFont val="Tahoma"/>
            <family val="2"/>
          </rPr>
          <t>BINH:</t>
        </r>
        <r>
          <rPr>
            <sz val="9"/>
            <color indexed="81"/>
            <rFont val="Tahoma"/>
            <family val="2"/>
          </rPr>
          <t xml:space="preserve">
Băc buộc LG</t>
        </r>
      </text>
    </comment>
    <comment ref="G27" authorId="0" shapeId="0">
      <text>
        <r>
          <rPr>
            <b/>
            <sz val="9"/>
            <color indexed="81"/>
            <rFont val="Tahoma"/>
            <family val="2"/>
          </rPr>
          <t>dell:</t>
        </r>
        <r>
          <rPr>
            <sz val="9"/>
            <color indexed="81"/>
            <rFont val="Tahoma"/>
            <family val="2"/>
          </rPr>
          <t xml:space="preserve">
Tăng TMĐT</t>
        </r>
      </text>
    </comment>
    <comment ref="I27" authorId="1" shapeId="0">
      <text>
        <r>
          <rPr>
            <b/>
            <sz val="9"/>
            <color indexed="81"/>
            <rFont val="Tahoma"/>
            <family val="2"/>
          </rPr>
          <t>BINH:</t>
        </r>
        <r>
          <rPr>
            <sz val="9"/>
            <color indexed="81"/>
            <rFont val="Tahoma"/>
            <family val="2"/>
          </rPr>
          <t xml:space="preserve">
Băc buộc LG</t>
        </r>
      </text>
    </comment>
    <comment ref="I28" authorId="1" shapeId="0">
      <text>
        <r>
          <rPr>
            <b/>
            <sz val="9"/>
            <color indexed="81"/>
            <rFont val="Tahoma"/>
            <family val="2"/>
          </rPr>
          <t>BINH:</t>
        </r>
        <r>
          <rPr>
            <sz val="9"/>
            <color indexed="81"/>
            <rFont val="Tahoma"/>
            <family val="2"/>
          </rPr>
          <t xml:space="preserve">
Bắt buộc LG</t>
        </r>
      </text>
    </comment>
    <comment ref="G29" authorId="0" shapeId="0">
      <text>
        <r>
          <rPr>
            <b/>
            <sz val="9"/>
            <color indexed="81"/>
            <rFont val="Tahoma"/>
            <family val="2"/>
          </rPr>
          <t>dell:</t>
        </r>
        <r>
          <rPr>
            <sz val="9"/>
            <color indexed="81"/>
            <rFont val="Tahoma"/>
            <family val="2"/>
          </rPr>
          <t xml:space="preserve">
TMĐT tăng 12tr</t>
        </r>
      </text>
    </comment>
    <comment ref="I29" authorId="1" shapeId="0">
      <text>
        <r>
          <rPr>
            <b/>
            <sz val="9"/>
            <color indexed="81"/>
            <rFont val="Tahoma"/>
            <family val="2"/>
          </rPr>
          <t>BINH:</t>
        </r>
        <r>
          <rPr>
            <sz val="9"/>
            <color indexed="81"/>
            <rFont val="Tahoma"/>
            <family val="2"/>
          </rPr>
          <t xml:space="preserve">
Bắt buộc LG</t>
        </r>
      </text>
    </comment>
    <comment ref="I30" authorId="1" shapeId="0">
      <text>
        <r>
          <rPr>
            <b/>
            <sz val="9"/>
            <color indexed="81"/>
            <rFont val="Tahoma"/>
            <family val="2"/>
          </rPr>
          <t>BINH:</t>
        </r>
        <r>
          <rPr>
            <sz val="9"/>
            <color indexed="81"/>
            <rFont val="Tahoma"/>
            <family val="2"/>
          </rPr>
          <t xml:space="preserve">
Bắt buộc LG</t>
        </r>
      </text>
    </comment>
    <comment ref="I31" authorId="1" shapeId="0">
      <text>
        <r>
          <rPr>
            <b/>
            <sz val="9"/>
            <color indexed="81"/>
            <rFont val="Tahoma"/>
            <family val="2"/>
          </rPr>
          <t>BINH:</t>
        </r>
        <r>
          <rPr>
            <sz val="9"/>
            <color indexed="81"/>
            <rFont val="Tahoma"/>
            <family val="2"/>
          </rPr>
          <t xml:space="preserve">
Bắt buộc LG</t>
        </r>
      </text>
    </comment>
    <comment ref="I33" authorId="1" shapeId="0">
      <text>
        <r>
          <rPr>
            <b/>
            <sz val="9"/>
            <color indexed="81"/>
            <rFont val="Tahoma"/>
            <family val="2"/>
          </rPr>
          <t>BINH:</t>
        </r>
        <r>
          <rPr>
            <sz val="9"/>
            <color indexed="81"/>
            <rFont val="Tahoma"/>
            <family val="2"/>
          </rPr>
          <t xml:space="preserve">
Buộc phải LG</t>
        </r>
      </text>
    </comment>
    <comment ref="B34" authorId="0" shapeId="0">
      <text>
        <r>
          <rPr>
            <b/>
            <sz val="9"/>
            <color indexed="81"/>
            <rFont val="Tahoma"/>
            <family val="2"/>
          </rPr>
          <t>dell:</t>
        </r>
        <r>
          <rPr>
            <sz val="9"/>
            <color indexed="81"/>
            <rFont val="Tahoma"/>
            <family val="2"/>
          </rPr>
          <t xml:space="preserve">
Thay đổi tên</t>
        </r>
      </text>
    </comment>
    <comment ref="I138" authorId="1" shapeId="0">
      <text>
        <r>
          <rPr>
            <b/>
            <sz val="9"/>
            <color indexed="81"/>
            <rFont val="Tahoma"/>
            <family val="2"/>
          </rPr>
          <t>BINH:</t>
        </r>
        <r>
          <rPr>
            <sz val="9"/>
            <color indexed="81"/>
            <rFont val="Tahoma"/>
            <family val="2"/>
          </rPr>
          <t xml:space="preserve">
Buộc phải LG</t>
        </r>
      </text>
    </comment>
    <comment ref="I139" authorId="1" shapeId="0">
      <text>
        <r>
          <rPr>
            <b/>
            <sz val="9"/>
            <color indexed="81"/>
            <rFont val="Tahoma"/>
            <family val="2"/>
          </rPr>
          <t>BINH:</t>
        </r>
        <r>
          <rPr>
            <sz val="9"/>
            <color indexed="81"/>
            <rFont val="Tahoma"/>
            <family val="2"/>
          </rPr>
          <t xml:space="preserve">
Buộc phải LG</t>
        </r>
      </text>
    </comment>
    <comment ref="I142" authorId="1" shapeId="0">
      <text>
        <r>
          <rPr>
            <b/>
            <sz val="9"/>
            <color indexed="81"/>
            <rFont val="Tahoma"/>
            <family val="2"/>
          </rPr>
          <t>BINH:</t>
        </r>
        <r>
          <rPr>
            <sz val="9"/>
            <color indexed="81"/>
            <rFont val="Tahoma"/>
            <family val="2"/>
          </rPr>
          <t xml:space="preserve">
Buộc phải LG</t>
        </r>
      </text>
    </comment>
    <comment ref="I146" authorId="1" shapeId="0">
      <text>
        <r>
          <rPr>
            <b/>
            <sz val="9"/>
            <color indexed="81"/>
            <rFont val="Tahoma"/>
            <family val="2"/>
          </rPr>
          <t>BINH:</t>
        </r>
        <r>
          <rPr>
            <sz val="9"/>
            <color indexed="81"/>
            <rFont val="Tahoma"/>
            <family val="2"/>
          </rPr>
          <t xml:space="preserve">
Buộc phải LG</t>
        </r>
      </text>
    </comment>
    <comment ref="I147" authorId="1" shapeId="0">
      <text>
        <r>
          <rPr>
            <b/>
            <sz val="9"/>
            <color indexed="81"/>
            <rFont val="Tahoma"/>
            <family val="2"/>
          </rPr>
          <t>BINH:</t>
        </r>
        <r>
          <rPr>
            <sz val="9"/>
            <color indexed="81"/>
            <rFont val="Tahoma"/>
            <family val="2"/>
          </rPr>
          <t xml:space="preserve">
Buộc phải LG</t>
        </r>
      </text>
    </comment>
    <comment ref="I148" authorId="1" shapeId="0">
      <text>
        <r>
          <rPr>
            <b/>
            <sz val="9"/>
            <color indexed="81"/>
            <rFont val="Tahoma"/>
            <family val="2"/>
          </rPr>
          <t>BINH:</t>
        </r>
        <r>
          <rPr>
            <sz val="9"/>
            <color indexed="81"/>
            <rFont val="Tahoma"/>
            <family val="2"/>
          </rPr>
          <t xml:space="preserve">
Buộc phải LG</t>
        </r>
      </text>
    </comment>
    <comment ref="I150" authorId="1" shapeId="0">
      <text>
        <r>
          <rPr>
            <b/>
            <sz val="9"/>
            <color indexed="81"/>
            <rFont val="Tahoma"/>
            <family val="2"/>
          </rPr>
          <t>BINH:</t>
        </r>
        <r>
          <rPr>
            <sz val="9"/>
            <color indexed="81"/>
            <rFont val="Tahoma"/>
            <family val="2"/>
          </rPr>
          <t xml:space="preserve">
Buộc phải LG</t>
        </r>
      </text>
    </comment>
  </commentList>
</comments>
</file>

<file path=xl/comments2.xml><?xml version="1.0" encoding="utf-8"?>
<comments xmlns="http://schemas.openxmlformats.org/spreadsheetml/2006/main">
  <authors>
    <author>MY LAPTOP</author>
  </authors>
  <commentList>
    <comment ref="M37" authorId="0" shapeId="0">
      <text>
        <r>
          <rPr>
            <b/>
            <sz val="9"/>
            <color indexed="81"/>
            <rFont val="Tahoma"/>
            <family val="2"/>
          </rPr>
          <t xml:space="preserve">32,346
</t>
        </r>
      </text>
    </comment>
  </commentList>
</comments>
</file>

<file path=xl/sharedStrings.xml><?xml version="1.0" encoding="utf-8"?>
<sst xmlns="http://schemas.openxmlformats.org/spreadsheetml/2006/main" count="2131" uniqueCount="937">
  <si>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</si>
  <si>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</si>
  <si>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</si>
  <si>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</si>
  <si>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</si>
  <si>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</si>
  <si>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</si>
  <si>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</si>
  <si>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</si>
  <si>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</si>
  <si>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</si>
  <si>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</si>
  <si>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</si>
  <si>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</si>
  <si>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</si>
  <si>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</si>
  <si>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</si>
  <si>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</si>
  <si>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</si>
  <si>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</si>
  <si>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</si>
  <si>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</si>
  <si>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</si>
  <si>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</si>
  <si>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</si>
  <si>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</si>
  <si>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</si>
  <si>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</si>
  <si>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</si>
  <si>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</si>
  <si>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</si>
  <si>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</si>
  <si>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</si>
  <si>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</si>
  <si>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</si>
  <si>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</si>
  <si>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</si>
  <si>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</si>
  <si>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</si>
  <si>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</si>
  <si>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</si>
  <si>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</si>
  <si>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</si>
  <si>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</si>
  <si>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</si>
  <si>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</si>
  <si>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</si>
  <si>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</si>
  <si>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</si>
  <si>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</si>
  <si>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</si>
  <si>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</si>
  <si>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</si>
  <si>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</si>
  <si>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</si>
  <si>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</si>
  <si>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</si>
  <si>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</si>
  <si>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</si>
  <si>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</si>
  <si>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</si>
  <si>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</si>
  <si>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</si>
  <si>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</si>
  <si>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</si>
  <si>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</si>
  <si>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</si>
  <si>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</si>
  <si>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</si>
  <si>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</si>
  <si>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</si>
  <si>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</si>
  <si>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</si>
  <si>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</si>
  <si>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</si>
  <si>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</si>
  <si>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</si>
  <si>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</si>
  <si>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</si>
  <si>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</si>
  <si>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</si>
  <si>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</si>
  <si>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</si>
  <si>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</si>
  <si>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</si>
  <si>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</si>
  <si>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</si>
  <si>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</si>
  <si>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</si>
  <si>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</si>
  <si>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</si>
  <si>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</si>
  <si>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</si>
  <si>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</si>
  <si>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</si>
  <si>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</si>
  <si>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</si>
  <si>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</si>
  <si>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</si>
  <si>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</si>
  <si>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</si>
  <si>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</si>
  <si>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</si>
  <si>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</si>
  <si>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</si>
  <si>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</si>
  <si>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</si>
  <si>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</si>
  <si>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</si>
  <si>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</si>
  <si>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</si>
  <si>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</si>
  <si>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</si>
  <si>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</si>
  <si>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</si>
  <si>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</si>
  <si>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</si>
  <si>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</si>
  <si>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</si>
  <si>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</si>
  <si>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</si>
  <si>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</si>
  <si>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</si>
  <si>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</si>
  <si>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</si>
  <si>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</si>
  <si>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</si>
  <si>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</si>
  <si>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</si>
  <si>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</si>
  <si>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</si>
  <si>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</si>
  <si>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</si>
  <si>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</si>
  <si>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</si>
  <si>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</si>
  <si>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</si>
  <si>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</si>
  <si>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</si>
  <si>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</si>
  <si>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</si>
  <si>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</si>
  <si>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</si>
  <si>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</si>
  <si>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</si>
  <si>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</si>
  <si>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</si>
  <si>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</si>
  <si>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</si>
  <si>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</si>
  <si>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</si>
  <si>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</si>
  <si>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</si>
  <si>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</si>
  <si>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</si>
  <si>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</si>
  <si>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</si>
  <si>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</si>
  <si>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</si>
  <si>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</si>
  <si>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</si>
  <si>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</si>
  <si>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</si>
  <si>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</si>
  <si>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</si>
  <si>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</si>
  <si>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</si>
  <si>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</si>
  <si>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</si>
  <si>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</si>
  <si>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</si>
  <si>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</si>
  <si>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</si>
  <si>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</si>
  <si>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</si>
  <si>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</si>
  <si>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</si>
  <si>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</si>
  <si>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</si>
  <si>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</si>
  <si>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</si>
  <si>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</si>
  <si>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</si>
  <si>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</si>
  <si>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</si>
  <si>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</si>
  <si>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</si>
  <si>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</si>
  <si>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</si>
  <si>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</si>
  <si>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</si>
  <si>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</si>
  <si>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</si>
  <si>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</si>
  <si>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</si>
  <si>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</si>
  <si>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</si>
  <si>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</si>
  <si>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</si>
  <si>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</si>
  <si>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</si>
  <si>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</si>
  <si>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</si>
  <si>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</si>
  <si>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</si>
  <si>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</si>
  <si>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</si>
  <si>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</si>
  <si>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</si>
  <si>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</si>
  <si>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</si>
  <si>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</si>
  <si>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</si>
  <si>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</si>
  <si>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</si>
  <si>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</si>
  <si>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</si>
  <si>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</si>
  <si>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</si>
  <si>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</si>
  <si>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</si>
  <si>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</si>
  <si>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</si>
  <si>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</si>
  <si>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</si>
  <si>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</si>
  <si>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</si>
  <si>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</si>
  <si>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</si>
  <si>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</si>
  <si>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</si>
  <si>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</si>
  <si>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</si>
  <si>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</si>
  <si>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</si>
  <si>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</si>
  <si>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</si>
  <si>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</si>
  <si>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</si>
  <si>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</si>
  <si>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</si>
  <si>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</si>
  <si>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</si>
  <si>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</si>
  <si>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</si>
  <si>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</si>
  <si>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</si>
  <si>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</si>
  <si>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</si>
  <si>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</si>
  <si>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</si>
  <si>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</si>
  <si>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</si>
  <si>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</si>
  <si>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</si>
  <si>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</si>
  <si>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</si>
  <si>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</si>
  <si>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</si>
  <si>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</si>
  <si>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</si>
  <si>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</si>
  <si>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</si>
  <si>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</si>
  <si>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</si>
  <si>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</si>
  <si>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</si>
  <si>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</si>
  <si>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</si>
  <si>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</si>
  <si>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</si>
  <si>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</si>
  <si>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</si>
  <si>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</si>
  <si>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</si>
  <si>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</si>
  <si>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</si>
  <si>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</si>
  <si>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</si>
  <si>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</si>
  <si>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</si>
  <si>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</si>
  <si>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</si>
  <si>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</si>
  <si>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</si>
  <si>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</si>
  <si>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</si>
  <si>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</si>
  <si>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</si>
  <si>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</si>
  <si>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</si>
  <si>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</si>
  <si>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</si>
  <si>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</si>
  <si>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</si>
  <si>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</si>
  <si>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</si>
  <si>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</si>
  <si>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</si>
  <si>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</si>
  <si>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</si>
  <si>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</si>
  <si>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</si>
  <si>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</si>
  <si>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</si>
  <si>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</si>
  <si>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</si>
  <si>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</si>
  <si>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</si>
  <si>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</si>
  <si>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</si>
  <si>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</si>
  <si>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</si>
  <si>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</si>
  <si>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</si>
  <si>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</si>
  <si>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</si>
  <si>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</si>
  <si>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</si>
  <si>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</si>
  <si>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</si>
  <si>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</si>
  <si>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</si>
  <si>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</si>
  <si>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</si>
  <si>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</si>
  <si>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</si>
  <si>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</si>
  <si>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</si>
  <si>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</si>
  <si>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</si>
  <si>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</si>
  <si>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</si>
  <si>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</si>
  <si>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</si>
  <si>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</si>
  <si>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</si>
  <si>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</si>
  <si>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</si>
  <si>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</si>
  <si>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</si>
  <si>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</si>
  <si>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</si>
  <si>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</si>
  <si>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</si>
  <si>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</si>
  <si>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</si>
  <si>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</si>
  <si>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</si>
  <si>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</si>
  <si>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</si>
  <si>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</si>
  <si>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</si>
  <si>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</si>
  <si>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</si>
  <si>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</si>
  <si>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</si>
  <si>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</si>
  <si>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</si>
  <si>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</si>
  <si>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</si>
  <si>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</si>
  <si>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</si>
  <si>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</si>
  <si>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</si>
  <si>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</si>
  <si>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</si>
  <si>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</si>
  <si>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</si>
  <si>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</si>
  <si>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</si>
  <si>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</si>
  <si>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</si>
  <si>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</si>
  <si>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</si>
  <si>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</si>
  <si>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</si>
  <si>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</si>
  <si>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</si>
  <si>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</si>
  <si>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</si>
  <si>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</si>
  <si>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</si>
  <si>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</si>
  <si>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</si>
  <si>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</si>
  <si>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</si>
  <si>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</si>
  <si>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</si>
  <si>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</si>
  <si>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</si>
  <si>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</si>
  <si>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</si>
  <si>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</si>
  <si>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</si>
  <si>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</si>
  <si>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</si>
  <si>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</si>
  <si>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</si>
  <si>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</si>
  <si>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</si>
  <si>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</si>
  <si>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</si>
  <si>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</si>
  <si>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</si>
  <si>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</si>
  <si>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</si>
  <si>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</si>
  <si>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</si>
  <si>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</si>
  <si>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</si>
  <si>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</si>
  <si>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</si>
  <si>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</si>
  <si>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</si>
  <si>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</si>
  <si>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</si>
  <si>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</si>
  <si>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</si>
  <si>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</si>
  <si>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</si>
  <si>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</si>
  <si>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</si>
  <si>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</si>
  <si>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</si>
  <si>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</si>
  <si>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</si>
  <si>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</si>
  <si>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</si>
  <si>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</si>
  <si>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</si>
  <si>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</si>
  <si>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</si>
  <si>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</si>
  <si>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</si>
  <si>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</si>
  <si>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</si>
  <si>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</si>
  <si>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</si>
  <si>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</si>
  <si>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</si>
  <si>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</si>
  <si>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</si>
  <si>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</si>
  <si>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</si>
  <si>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</si>
  <si>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</si>
  <si>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</si>
  <si>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</si>
  <si>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</si>
  <si>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</si>
  <si>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</si>
  <si>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</si>
  <si>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</si>
  <si>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</si>
  <si>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</si>
  <si>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</si>
  <si>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</si>
  <si>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</si>
  <si>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</si>
  <si>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</si>
  <si>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</si>
  <si>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</si>
  <si>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</si>
  <si>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</si>
  <si>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</si>
  <si>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</si>
  <si>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</si>
  <si>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</si>
  <si>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</si>
  <si>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</si>
  <si>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</si>
  <si>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</si>
  <si>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</si>
  <si>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</si>
  <si>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</si>
  <si>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</si>
  <si>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</si>
  <si>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</si>
  <si>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</si>
  <si>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</si>
  <si>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</si>
  <si>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</si>
  <si>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</si>
  <si>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</si>
  <si>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</si>
  <si>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</si>
  <si>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</si>
  <si>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</si>
  <si>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</si>
  <si>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</si>
  <si>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</si>
  <si>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</si>
  <si>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</si>
  <si>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</si>
  <si>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</si>
  <si>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</si>
  <si>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</si>
  <si>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</si>
  <si>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</si>
  <si>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</si>
  <si>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</si>
  <si>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</si>
  <si>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</si>
  <si>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</si>
  <si>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</si>
  <si>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</si>
  <si>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</si>
  <si>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</si>
  <si>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</si>
  <si>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</si>
  <si>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</si>
  <si>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</si>
  <si>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</si>
  <si>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</si>
  <si>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</si>
  <si>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</si>
  <si>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</si>
  <si>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</si>
  <si>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</si>
  <si>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</si>
  <si>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</si>
  <si>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</si>
  <si>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</si>
  <si>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</si>
  <si>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</si>
  <si>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</si>
  <si>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</si>
  <si>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</si>
  <si>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</si>
  <si>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</si>
  <si>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</si>
  <si>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</si>
  <si>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</si>
  <si>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</si>
  <si>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</si>
  <si>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</si>
  <si>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</si>
  <si>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</si>
  <si>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</si>
  <si>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</si>
  <si>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</si>
  <si>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</si>
  <si>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</si>
  <si>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</si>
  <si>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</si>
  <si>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</si>
  <si>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</si>
  <si>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</si>
  <si>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</si>
  <si>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</si>
  <si>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</si>
  <si>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</si>
  <si>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</si>
  <si>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</si>
  <si>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</si>
  <si>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</si>
  <si>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</si>
  <si>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</si>
  <si>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</si>
  <si>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</si>
  <si>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</si>
  <si>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</si>
  <si>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</si>
  <si>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</si>
  <si>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</si>
  <si>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</si>
  <si>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</si>
  <si>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</si>
  <si>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</si>
  <si>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</si>
  <si>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</si>
  <si>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</si>
  <si>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</si>
  <si>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</si>
  <si>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</si>
  <si>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</si>
  <si>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</si>
  <si>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</si>
  <si>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</si>
  <si>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</si>
  <si>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</si>
  <si>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</si>
  <si>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</si>
  <si>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</si>
  <si>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</si>
  <si>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</si>
  <si>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</si>
  <si>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</si>
  <si>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</si>
  <si>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</si>
  <si>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</si>
  <si>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</si>
  <si>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</si>
  <si>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</si>
  <si>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</si>
  <si>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</si>
  <si>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</si>
  <si>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</si>
  <si>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</si>
  <si>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</si>
  <si>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</si>
  <si>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</si>
  <si>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</si>
  <si>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</si>
  <si>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</si>
  <si>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</si>
  <si>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</si>
  <si>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</si>
  <si>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</si>
  <si>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</si>
  <si>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</si>
  <si>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</si>
  <si>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</si>
  <si>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</si>
  <si>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</si>
  <si>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</si>
  <si>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</si>
  <si>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</si>
  <si>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</si>
  <si>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</si>
  <si>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</si>
  <si>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</si>
  <si>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</si>
  <si>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</si>
  <si>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</si>
  <si>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</si>
  <si>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</si>
  <si>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</si>
  <si>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</si>
  <si>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</si>
  <si>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</si>
  <si>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</si>
  <si>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</si>
  <si>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</si>
  <si>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</si>
  <si>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</si>
  <si>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</si>
  <si>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</si>
  <si>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</si>
  <si>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</si>
  <si>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</si>
  <si>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</si>
  <si>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</si>
  <si>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</si>
  <si>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</si>
  <si>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</si>
  <si>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</si>
  <si>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</si>
  <si>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</si>
  <si>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</si>
  <si>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</si>
  <si>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</si>
  <si>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</si>
  <si>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</si>
  <si>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</si>
  <si>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</si>
  <si>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</si>
  <si>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</si>
  <si>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</si>
  <si>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</si>
  <si>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</si>
  <si>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</si>
  <si>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</si>
  <si>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</si>
  <si>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</si>
  <si>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</si>
  <si>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</si>
  <si>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</si>
  <si>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</si>
  <si>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</si>
  <si>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</si>
  <si>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</si>
  <si>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</si>
  <si>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</si>
  <si>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</si>
  <si>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</si>
  <si>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</si>
  <si>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</si>
  <si>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</si>
  <si>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</si>
  <si>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</si>
  <si>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</si>
  <si>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</si>
  <si>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</si>
  <si>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</si>
  <si>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</si>
  <si>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</si>
  <si>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</si>
  <si>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</si>
  <si>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</si>
  <si>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</si>
  <si>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</si>
  <si>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</si>
  <si>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</si>
  <si>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</si>
  <si>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</si>
  <si>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</si>
  <si>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</si>
  <si>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</si>
  <si>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</si>
  <si>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</si>
  <si>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</si>
  <si>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</si>
  <si>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</si>
  <si>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</si>
  <si>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</si>
  <si>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</si>
  <si>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</si>
  <si>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</si>
  <si>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</si>
  <si>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</si>
  <si>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</si>
  <si>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</si>
  <si>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</si>
  <si>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</si>
  <si>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</si>
  <si>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</si>
  <si>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</si>
  <si>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</si>
  <si>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</si>
  <si>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</si>
  <si>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</si>
  <si>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</si>
  <si>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</si>
  <si>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</si>
  <si>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</si>
  <si>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</si>
  <si>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</si>
  <si>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</si>
  <si>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</si>
  <si>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</si>
  <si>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</si>
  <si>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</si>
  <si>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</si>
  <si>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Dự án thành phần/ nội dung hoạt động</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</si>
  <si>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</si>
  <si>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</si>
  <si>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</si>
  <si>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</si>
  <si>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</si>
  <si>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</si>
  <si>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</si>
  <si>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</si>
  <si>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</si>
  <si>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</si>
  <si>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</si>
  <si>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</si>
  <si>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</si>
  <si>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</si>
  <si>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</si>
  <si>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</si>
  <si>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</si>
  <si>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</si>
  <si>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</si>
  <si>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</si>
  <si>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</si>
  <si>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</si>
  <si>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</si>
  <si>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</si>
  <si>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</si>
  <si>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</si>
  <si>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</si>
  <si>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</si>
  <si>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</si>
  <si>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</si>
  <si>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</si>
  <si>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</si>
  <si>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</si>
  <si>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</si>
  <si>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</si>
  <si>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</si>
  <si>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</si>
  <si>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</si>
  <si>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</si>
  <si>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</si>
  <si>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</si>
  <si>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</si>
  <si>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</si>
  <si>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</si>
  <si>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</si>
  <si>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</si>
  <si>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</si>
  <si>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</si>
  <si>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</si>
  <si>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</si>
  <si>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</si>
  <si>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</si>
  <si>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</si>
  <si>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</si>
  <si>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</si>
  <si>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</si>
  <si>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</si>
  <si>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</si>
  <si>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</si>
  <si>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</si>
  <si>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</si>
  <si>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</si>
  <si>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</si>
  <si>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</si>
  <si>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</si>
  <si>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</si>
  <si>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</si>
  <si>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</si>
  <si>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</si>
  <si>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</si>
  <si>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</si>
  <si>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</si>
  <si>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</si>
  <si>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</si>
  <si>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</si>
  <si>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</si>
  <si>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</si>
  <si>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</si>
  <si>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</si>
  <si>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</si>
  <si>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</si>
  <si>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</si>
  <si>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</si>
  <si>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</si>
  <si>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</si>
  <si>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</si>
  <si>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</si>
  <si>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</si>
  <si>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</si>
  <si>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</si>
  <si>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</si>
  <si>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</si>
  <si>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</si>
  <si>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</si>
  <si>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</si>
  <si>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</si>
  <si>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</si>
  <si>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</si>
  <si>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</si>
  <si>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</si>
  <si>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</si>
  <si>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</si>
  <si>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</si>
  <si>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</si>
  <si>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</si>
  <si>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</si>
  <si>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</si>
  <si>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</si>
  <si>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</si>
  <si>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</si>
  <si>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</si>
  <si>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</si>
  <si>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</si>
  <si>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</si>
  <si>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</si>
  <si>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</si>
  <si>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</si>
  <si>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</si>
  <si>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</si>
  <si>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</si>
  <si>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</si>
  <si>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</si>
  <si>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</si>
  <si>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</si>
  <si>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</si>
  <si>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</si>
  <si>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</si>
  <si>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</si>
  <si>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</si>
  <si>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</si>
  <si>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</si>
  <si>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</si>
  <si>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</si>
  <si>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</si>
  <si>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</si>
  <si>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</si>
  <si>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</si>
  <si>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</si>
  <si>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</si>
  <si>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</si>
  <si>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</si>
  <si>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</si>
  <si>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</si>
  <si>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</si>
  <si>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</si>
  <si>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</si>
  <si>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</si>
  <si>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</si>
  <si>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</si>
  <si>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</si>
  <si>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</si>
  <si>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</si>
  <si>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</si>
  <si>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</si>
  <si>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</si>
  <si>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</si>
  <si>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</si>
  <si>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Dự kiến phân bổ kế hoạch vốn năm 2024</t>
  </si>
  <si>
    <t>BIỂU TỔNG HỢP TÌNH HÌNH THỰC HIỆN KẾ HOẠCH VỐN ĐẦU TƯ CÔNG NĂM 2023, DỰ KIÊN PHÂN BỔ KẾ HOẠCH NĂM 2024 - HUYỆN MƯỜNG TÈ</t>
  </si>
  <si>
    <t xml:space="preserve">(Kèm theo Báo cáo số           /BC-UBND ngày      tháng 11 năm 2023 của Ủy ban nhân dân huyện Mường Tè) </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</si>
  <si>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</si>
  <si>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</si>
  <si>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</si>
  <si>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</si>
  <si>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BQL</t>
  </si>
  <si>
    <t>UBND xã Can Hồ</t>
  </si>
  <si>
    <t>Chi giáo dục - đào tao và dạy nghề</t>
  </si>
  <si>
    <t>Chi giao thông</t>
  </si>
  <si>
    <t>Chi thể dục thể thao</t>
  </si>
  <si>
    <t>Chi các hoạt động kinh tế</t>
  </si>
  <si>
    <t>Chi đảm bảo xã hội</t>
  </si>
  <si>
    <t>Chi nông nghiệp, lâm nghiệp, thủy lợi, thủy sản</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</si>
  <si>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</si>
  <si>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</si>
  <si>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</si>
  <si>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</si>
  <si>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</si>
  <si>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</si>
  <si>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</si>
  <si>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</si>
  <si>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</si>
  <si>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</si>
  <si>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</si>
  <si>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</si>
  <si>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</si>
  <si>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</si>
  <si>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</si>
  <si>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</si>
  <si>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</si>
  <si>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</si>
  <si>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Chi văn hóa, thông tin</t>
  </si>
  <si>
    <t>Giải ngân đến hết ngày 30/11/2023</t>
  </si>
  <si>
    <t>Lũy kế giải ngân đến 31/01/2024</t>
  </si>
  <si>
    <t>(Kèm theo Báo cáo số                    /UBND-TH, ngày             tháng 7 năm 2023 của UBND huyện Mường Tè)</t>
  </si>
  <si>
    <t>Dự toán năm 2022 chuyển nguồn sang năm 2023 tiếp tục 2024(Số liệuchuyển nguồn phải khớp với số liệu đã ký xác nhận với Kho bạc nhà nước và biểu vốn đầu tư)</t>
  </si>
  <si>
    <t>Kết quả giải ngân dự toán năm 2022 chuyển sang năm 2023 và tiếp tục đến năm 2024 đến thời điểm báo cáo</t>
  </si>
  <si>
    <t>Kết quả giải ngân dự toán năm 2024 đến thời điểm báo cáo</t>
  </si>
  <si>
    <t>Dự toán nguồn ngân sách trung ương năm 2024 Ủy ban nhân dân huyện đã giao cho các đơn vị</t>
  </si>
  <si>
    <t>TÌNH HÌNH THỰC HIỆN DỰ TOÁN NGÂN SÁCH TRUNG ƯƠNG NĂM 2024 - CÁC CHƯƠNG TRÌNH MỤC TIÊU QUỐC GIA</t>
  </si>
  <si>
    <t>(Kèm theo Báo cáo số:             /BC-UBND, ngày      tháng  11 năm 2024 của UBND huyện Mường Tè)</t>
  </si>
  <si>
    <t>Phụ lục MTQG</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</si>
</sst>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_-* #,##0\ _₫_-;\-* #,##0\ _₫_-;_-* &quot;-&quot;\ _₫_-;_-@_-"/>
    <numFmt numFmtId="165" formatCode="_-* #,##0.00\ _₫_-;\-* #,##0.00\ _₫_-;_-* &quot;-&quot;??\ _₫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_(* #,##0_);_(* \(#,##0\);_(* &quot;-&quot;??_);_(@_)"/>
    <numFmt numFmtId="172" formatCode="_-\$* #,##0_-;&quot;-$&quot;* #,##0_-;_-\$* \-_-;_-@_-"/>
    <numFmt numFmtId="173" formatCode="_-&quot;$&quot;* #,##0_-;\-&quot;$&quot;* #,##0_-;_-&quot;$&quot;* &quot;-&quot;_-;_-@_-"/>
    <numFmt numFmtId="174" formatCode="###\ ###\ ###\ ###\ ##0"/>
    <numFmt numFmtId="175" formatCode="##.##%"/>
    <numFmt numFmtId="176" formatCode="_(* #,##0_);_(* \(#,##0\);_(* \-??_);_(@_)"/>
    <numFmt numFmtId="177" formatCode="_-\€* #,##0.00_-;&quot;-€&quot;* #,##0.00_-;_-\€* \-??_-;_-@_-"/>
    <numFmt numFmtId="178" formatCode="_-\€* #,##0_-;&quot;-€&quot;* #,##0_-;_-\€* \-_-;_-@_-"/>
    <numFmt numFmtId="179" formatCode="0.0"/>
    <numFmt numFmtId="180" formatCode="&quot;\&quot;#,##0;[Red]&quot;\&quot;&quot;\&quot;\-#,##0"/>
    <numFmt numFmtId="181" formatCode="#,##0.00000"/>
    <numFmt numFmtId="182" formatCode="&quot;\&quot;#,##0.00;[Red]&quot;\&quot;&quot;\&quot;&quot;\&quot;&quot;\&quot;&quot;\&quot;&quot;\&quot;\-#,##0.00"/>
    <numFmt numFmtId="183" formatCode="_-* #,##0_$_-;\-* #,##0_$_-;_-* &quot;-&quot;_$_-;_-@_-"/>
    <numFmt numFmtId="184" formatCode="#.##00"/>
    <numFmt numFmtId="185" formatCode="_-* #,##0_-;\-* #,##0_-;_-* \-_-;_-@_-"/>
    <numFmt numFmtId="186" formatCode="_-* ###,0\.00_-;\-* ###,0\.00_-;_-* \-??_-;_-@_-"/>
    <numFmt numFmtId="187" formatCode="\$#,##0_);[Red]&quot;($&quot;#,##0\)"/>
    <numFmt numFmtId="188" formatCode="_(\$* #,##0_);_(\$* \(#,##0\);_(\$* \-_);_(@_)"/>
    <numFmt numFmtId="189" formatCode="_-* #,##0\ _F_-;\-* #,##0\ _F_-;_-* &quot;- &quot;_F_-;_-@_-"/>
    <numFmt numFmtId="190" formatCode="_-* #,##0\ _F_-;\-* #,##0\ _F_-;_-* &quot;-&quot;\ _F_-;_-@_-"/>
    <numFmt numFmtId="191" formatCode="_-* #,##0&quot; $&quot;_-;\-* #,##0&quot; $&quot;_-;_-* &quot;- $&quot;_-;_-@_-"/>
    <numFmt numFmtId="192" formatCode="_-* #,##0\ &quot;$&quot;_-;\-* #,##0\ &quot;$&quot;_-;_-* &quot;-&quot;\ &quot;$&quot;_-;_-@_-"/>
    <numFmt numFmtId="193" formatCode="_-&quot;ñ&quot;* #,##0_-;\-&quot;ñ&quot;* #,##0_-;_-&quot;ñ&quot;* &quot;-&quot;_-;_-@_-"/>
    <numFmt numFmtId="194" formatCode="_-* #,##0.00_-;\-* #,##0.00_-;_-* \-??_-;_-@_-"/>
    <numFmt numFmtId="195" formatCode="_(* #,##0.00_);_(* \(#,##0.00\);_(* \-??_);_(@_)"/>
    <numFmt numFmtId="196" formatCode="_-* #,##0.00\ _₫_-;\-* #,##0.00\ _₫_-;_-* \-??\ _₫_-;_-@_-"/>
    <numFmt numFmtId="197" formatCode="_-* #,##0.00\ _€_-;\-* #,##0.00\ _€_-;_-* &quot;-&quot;??\ _€_-;_-@_-"/>
    <numFmt numFmtId="198" formatCode="_-* #,##0.00\ _F_-;\-* #,##0.00\ _F_-;_-* \-??\ _F_-;_-@_-"/>
    <numFmt numFmtId="199" formatCode="_-* #,##0.00\ _F_-;\-* #,##0.00\ _F_-;_-* &quot;-&quot;??\ _F_-;_-@_-"/>
    <numFmt numFmtId="200" formatCode="_-* #,##0.00\ _ñ_-;\-* #,##0.00\ _ñ_-;_-* &quot;-&quot;??\ _ñ_-;_-@_-"/>
    <numFmt numFmtId="201" formatCode="_-* #,##0.00\ _ñ_-;_-* #,##0.00\ _ñ\-;_-* &quot;-&quot;??\ _ñ_-;_-@_-"/>
    <numFmt numFmtId="202" formatCode="_(&quot;$ &quot;* #,##0_);_(&quot;$ &quot;* \(#,##0\);_(&quot;$ &quot;* \-_);_(@_)"/>
    <numFmt numFmtId="203" formatCode="_(&quot;$&quot;\ * #,##0_);_(&quot;$&quot;\ * \(#,##0\);_(&quot;$&quot;\ * &quot;-&quot;_);_(@_)"/>
    <numFmt numFmtId="204" formatCode="_-* #,##0&quot; F&quot;_-;\-* #,##0&quot; F&quot;_-;_-* &quot;- F&quot;_-;_-@_-"/>
    <numFmt numFmtId="205" formatCode="_-* #,##0\ &quot;F&quot;_-;\-* #,##0\ &quot;F&quot;_-;_-* &quot;-&quot;\ &quot;F&quot;_-;_-@_-"/>
    <numFmt numFmtId="206" formatCode="_-* #,##0\ &quot;ñ&quot;_-;\-* #,##0\ &quot;ñ&quot;_-;_-* &quot;-&quot;\ &quot;ñ&quot;_-;_-@_-"/>
    <numFmt numFmtId="207" formatCode="_(* #,##0_);_(* \(#,##0\);_(* \-_);_(@_)"/>
    <numFmt numFmtId="208" formatCode="_-* #,##0\ _₫_-;\-* #,##0\ _₫_-;_-* &quot;- &quot;_₫_-;_-@_-"/>
    <numFmt numFmtId="209" formatCode="_-* #,##0\ _€_-;\-* #,##0\ _€_-;_-* &quot;-&quot;\ _€_-;_-@_-"/>
    <numFmt numFmtId="210" formatCode="_-* #,##0\ _$_-;\-* #,##0\ _$_-;_-* &quot;- &quot;_$_-;_-@_-"/>
    <numFmt numFmtId="211" formatCode="_-* #,##0\ _$_-;\-* #,##0\ _$_-;_-* &quot;-&quot;\ _$_-;_-@_-"/>
    <numFmt numFmtId="212" formatCode="_-* #,##0\ _ñ_-;\-* #,##0\ _ñ_-;_-* &quot;-&quot;\ _ñ_-;_-@_-"/>
    <numFmt numFmtId="213" formatCode="_-* #,##0\ _ñ_-;_-* #,##0\ _ñ\-;_-* &quot;-&quot;\ _ñ_-;_-@_-"/>
    <numFmt numFmtId="214" formatCode="_ &quot;\&quot;* #,##0_ ;_ &quot;\&quot;* \-#,##0_ ;_ &quot;\&quot;* &quot;-&quot;_ ;_ @_ "/>
    <numFmt numFmtId="215" formatCode="_-* #,##0&quot;$&quot;_-;\-* #,##0&quot;$&quot;_-;_-* &quot;-&quot;&quot;$&quot;_-;_-@_-"/>
    <numFmt numFmtId="216" formatCode="_-* #,##0.00&quot;$&quot;_-;\-* #,##0.00&quot;$&quot;_-;_-* &quot;-&quot;??&quot;$&quot;_-;_-@_-"/>
    <numFmt numFmtId="217" formatCode="0%;\(0%\)"/>
    <numFmt numFmtId="218" formatCode="0.0%"/>
    <numFmt numFmtId="219" formatCode="#,#00;[Red]\-#,#00;_@&quot;-&quot;"/>
    <numFmt numFmtId="220" formatCode="_ \\* #,##0_ ;_ \\* \-#,##0_ ;_ \\* \-_ ;_ @_ "/>
    <numFmt numFmtId="221" formatCode="_-* #,##0.00_$_-;\-* #,##0.00_$_-;_-* &quot;-&quot;??_$_-;_-@_-"/>
    <numFmt numFmtId="222" formatCode=";;"/>
    <numFmt numFmtId="223" formatCode="_-\\* #,##0.00_-;&quot;-\&quot;* #,##0.00_-;_-\\* \-??_-;_-@_-"/>
    <numFmt numFmtId="224" formatCode="#,##0.0_);\(#,##0.0\)"/>
    <numFmt numFmtId="225" formatCode="\$#,##0.00"/>
    <numFmt numFmtId="226" formatCode="&quot;$&quot;#,##0.00"/>
    <numFmt numFmtId="227" formatCode="\$#,##0.00_);&quot;($&quot;#,##0.00\)"/>
    <numFmt numFmtId="228" formatCode="_ * #,##0.00_)&quot;£&quot;_ ;_ * \(#,##0.00\)&quot;£&quot;_ ;_ * &quot;-&quot;??_)&quot;£&quot;_ ;_ @_ "/>
    <numFmt numFmtId="229" formatCode="_-\\* #,##0_-;&quot;-\&quot;* #,##0_-;_-\\* \-_-;_-@_-"/>
    <numFmt numFmtId="230" formatCode="_-&quot;$&quot;* #,##0.00_-;\-&quot;$&quot;* #,##0.00_-;_-&quot;$&quot;* &quot;-&quot;??_-;_-@_-"/>
    <numFmt numFmtId="231" formatCode="\$#,##0.00_);[Red]&quot;($&quot;#,##0.00\)"/>
    <numFmt numFmtId="232" formatCode="0.0%;\(0.0%\)"/>
    <numFmt numFmtId="233" formatCode="##,###.##"/>
    <numFmt numFmtId="234" formatCode="_-* #,##0.00&quot; F&quot;_-;\-* #,##0.00&quot; F&quot;_-;_-* \-??&quot; F&quot;_-;_-@_-"/>
    <numFmt numFmtId="235" formatCode="#0.##"/>
    <numFmt numFmtId="236" formatCode="0.000_)"/>
    <numFmt numFmtId="237" formatCode="_-* #,##0.00\ _V_N_D_-;\-* #,##0.00\ _V_N_D_-;_-* &quot;-&quot;??\ _V_N_D_-;_-@_-"/>
    <numFmt numFmtId="238" formatCode="&quot;True&quot;;&quot;True&quot;;&quot;False&quot;"/>
    <numFmt numFmtId="239" formatCode="[$€-2]\ #,##0.00_);[Red]\([$€-2]\ #,##0.00\)"/>
    <numFmt numFmtId="240" formatCode="#,##0.00;[Red]#,##0.00"/>
    <numFmt numFmtId="241" formatCode="#,##0\ &quot;þ&quot;;[Red]\-#,##0\ &quot;þ&quot;"/>
    <numFmt numFmtId="242" formatCode="_(* #,##0.00_);_(* \(#,##0.00\);_(* &quot;-&quot;&quot;?&quot;&quot;?&quot;_);_(@_)"/>
    <numFmt numFmtId="243" formatCode="#,##0;\(#,##0\)"/>
    <numFmt numFmtId="244" formatCode="_ &quot;R &quot;* #,##0_ ;_ &quot;R &quot;* \-#,##0_ ;_ &quot;R &quot;* \-_ ;_ @_ "/>
    <numFmt numFmtId="245" formatCode="##,##0%"/>
    <numFmt numFmtId="246" formatCode="#,###%"/>
    <numFmt numFmtId="247" formatCode="##.##"/>
    <numFmt numFmtId="248" formatCode="###,###"/>
    <numFmt numFmtId="249" formatCode="###.###"/>
    <numFmt numFmtId="250" formatCode="##,###.####"/>
    <numFmt numFmtId="251" formatCode="\$#,##0_);&quot;($&quot;#,##0\)"/>
    <numFmt numFmtId="252" formatCode="\$#,##0\ ;&quot;($&quot;#,##0\)"/>
    <numFmt numFmtId="253" formatCode="\$#,##0\ ;\(\$#,##0\)"/>
    <numFmt numFmtId="254" formatCode="0.0000%"/>
    <numFmt numFmtId="255" formatCode="\t0.00%"/>
    <numFmt numFmtId="256" formatCode="##,##0.##"/>
    <numFmt numFmtId="257" formatCode="0.000"/>
    <numFmt numFmtId="258" formatCode="&quot;US$&quot;#,##0.00;&quot;(US$&quot;#,##0.00\)"/>
    <numFmt numFmtId="259" formatCode="\U\S\$#,##0.00;\(\U\S\$#,##0.00\)"/>
    <numFmt numFmtId="260" formatCode="_(&quot;§g &quot;#,##0_);_(&quot;§g (&quot;#,##0\);_(&quot;§g -&quot;??_);_(@_)"/>
    <numFmt numFmtId="261" formatCode="_(\§\g\ #,##0_);_(\§\g\ \(#,##0\);_(\§\g\ &quot;-&quot;??_);_(@_)"/>
    <numFmt numFmtId="262" formatCode="_(&quot;§g &quot;#,##0_);_(&quot;§g (&quot;#,##0\);_(&quot;§g -&quot;_);_(@_)"/>
    <numFmt numFmtId="263" formatCode="_(\§\g\ #,##0_);_(\§\g\ \(#,##0\);_(\§\g\ &quot;-&quot;_);_(@_)"/>
    <numFmt numFmtId="264" formatCode="#,##0;[Red]#,##0"/>
    <numFmt numFmtId="265" formatCode="\t#\ ??/??"/>
    <numFmt numFmtId="266" formatCode="&quot;§g&quot;#,##0_);&quot;(§g&quot;#,##0\)"/>
    <numFmt numFmtId="267" formatCode="\§\g#,##0_);\(\§\g#,##0\)"/>
    <numFmt numFmtId="268" formatCode="_-* #,##0\ _?_-;\-* #,##0\ _?_-;_-* &quot;- &quot;_?_-;_-@_-"/>
    <numFmt numFmtId="269" formatCode="_-* #,##0.00\ _?_-;\-* #,##0.00\ _?_-;_-* \-??\ _?_-;_-@_-"/>
    <numFmt numFmtId="270" formatCode="_-&quot;VND&quot;* #,##0_-;&quot;-VND&quot;* #,##0_-;_-&quot;VND&quot;* \-_-;_-@_-"/>
    <numFmt numFmtId="271" formatCode="_-&quot;VND&quot;* #,##0_-;\-&quot;VND&quot;* #,##0_-;_-&quot;VND&quot;* &quot;-&quot;_-;_-@_-"/>
    <numFmt numFmtId="272" formatCode="_(&quot;Rp&quot;* #,##0.00_);_(&quot;Rp&quot;* \(#,##0.00\);_(&quot;Rp&quot;* \-??_);_(@_)"/>
    <numFmt numFmtId="273" formatCode="_(&quot;Rp&quot;* #,##0.00_);_(&quot;Rp&quot;* \(#,##0.00\);_(&quot;Rp&quot;* &quot;-&quot;??_);_(@_)"/>
    <numFmt numFmtId="274" formatCode="#,##0.00&quot; FB&quot;;[Red]\-#,##0.00&quot; FB&quot;"/>
    <numFmt numFmtId="275" formatCode="#,##0.00\ &quot;FB&quot;;[Red]\-#,##0.00\ &quot;FB&quot;"/>
    <numFmt numFmtId="276" formatCode="_-* #,##0\ _k_r_-;\-* #,##0\ _k_r_-;_-* &quot;- &quot;_k_r_-;_-@_-"/>
    <numFmt numFmtId="277" formatCode="_-* #,##0\ _k_r_-;\-* #,##0\ _k_r_-;_-* &quot;-&quot;\ _k_r_-;_-@_-"/>
    <numFmt numFmtId="278" formatCode="#,##0&quot; $&quot;;\-#,##0&quot; $&quot;"/>
    <numFmt numFmtId="279" formatCode="#,##0\ &quot;$&quot;;\-#,##0\ &quot;$&quot;"/>
    <numFmt numFmtId="280" formatCode="#,##0&quot; Rp&quot;;\-#,##0&quot; Rp&quot;"/>
    <numFmt numFmtId="281" formatCode="#,##0\ &quot;Rp&quot;;\-#,##0\ &quot;Rp&quot;"/>
    <numFmt numFmtId="282" formatCode="#,##0&quot; kr&quot;;\-#,##0&quot; kr&quot;"/>
    <numFmt numFmtId="283" formatCode="#,##0\ &quot;kr&quot;;\-#,##0\ &quot;kr&quot;"/>
    <numFmt numFmtId="284" formatCode="\$#,##0;&quot;-$&quot;#,##0"/>
    <numFmt numFmtId="285" formatCode="&quot;$&quot;#,##0;\-&quot;$&quot;#,##0"/>
    <numFmt numFmtId="286" formatCode="&quot;Rp&quot;#,##0;&quot;-Rp&quot;#,##0"/>
    <numFmt numFmtId="287" formatCode="&quot;Rp&quot;#,##0;\-&quot;Rp&quot;#,##0"/>
    <numFmt numFmtId="288" formatCode="&quot;kr&quot;#,##0;&quot;-kr&quot;#,##0"/>
    <numFmt numFmtId="289" formatCode="&quot;kr&quot;#,##0;\-&quot;kr&quot;#,##0"/>
    <numFmt numFmtId="290" formatCode="_-* #,##0\ _F_B_-;\-* #,##0\ _F_B_-;_-* &quot;- &quot;_F_B_-;_-@_-"/>
    <numFmt numFmtId="291" formatCode="_-* #,##0\ _F_B_-;\-* #,##0\ _F_B_-;_-* &quot;-&quot;\ _F_B_-;_-@_-"/>
    <numFmt numFmtId="292" formatCode="_-* #,##0.00\ _k_r_-;\-* #,##0.00\ _k_r_-;_-* \-??\ _k_r_-;_-@_-"/>
    <numFmt numFmtId="293" formatCode="_-* #,##0.00\ _k_r_-;\-* #,##0.00\ _k_r_-;_-* &quot;-&quot;??\ _k_r_-;_-@_-"/>
    <numFmt numFmtId="294" formatCode="#,##0_);\-#,##0_)"/>
    <numFmt numFmtId="295" formatCode="&quot;Dong&quot;#,##0.00_);[Red]&quot;(Dong&quot;#,##0.00\)"/>
    <numFmt numFmtId="296" formatCode="&quot;Dong&quot;#,##0.00_);[Red]\(&quot;Dong&quot;#,##0.00\)"/>
    <numFmt numFmtId="297" formatCode="#,###;\-#,###;&quot;&quot;;_(@_)"/>
    <numFmt numFmtId="298" formatCode="0."/>
    <numFmt numFmtId="299" formatCode="&quot;Fr.&quot;\ #,##0.00;&quot;Fr.&quot;\ \-#,##0.00"/>
    <numFmt numFmtId="300" formatCode="#."/>
    <numFmt numFmtId="301" formatCode="_-&quot;IR£&quot;* #,##0.00_-;&quot;-IR£&quot;* #,##0.00_-;_-&quot;IR£&quot;* \-??_-;_-@_-"/>
    <numFmt numFmtId="302" formatCode="\£#,##0;[Red]&quot;-£&quot;#,##0"/>
    <numFmt numFmtId="303" formatCode="0\.0000"/>
    <numFmt numFmtId="304" formatCode="#,###"/>
    <numFmt numFmtId="305" formatCode="0&quot;.&quot;0000"/>
    <numFmt numFmtId="306" formatCode="_-\$* #,##0.00_-;&quot;-$&quot;* #,##0.00_-;_-\$* \-??_-;_-@_-"/>
    <numFmt numFmtId="307" formatCode="\\#,##0;[Red]&quot;-\&quot;#,##0"/>
    <numFmt numFmtId="308" formatCode="\\#,##0.00;&quot;-\&quot;#,##0.00"/>
    <numFmt numFmtId="309" formatCode="_ * #,##0_)_£_ ;_ * \(#,##0\)_£_ ;_ * \-_)_£_ ;_ @_ "/>
    <numFmt numFmtId="310" formatCode="_(* #,##0.0000_);_(* \(#,##0.0000\);_(* &quot;-&quot;_);_(@_)"/>
    <numFmt numFmtId="311" formatCode="_ * #,##0_)_£_ ;_ * \(#,##0\)_£_ ;_ * &quot;-&quot;_)_£_ ;_ @_ "/>
    <numFmt numFmtId="312" formatCode="#,##0.00_);\-#,##0.00_)"/>
    <numFmt numFmtId="313" formatCode="_(* #,##0,_);_(* \(#,##0,\);_(* \-_);_(@_)"/>
    <numFmt numFmtId="314" formatCode="#,##0.000_);\(#,##0.000\)"/>
    <numFmt numFmtId="315" formatCode="d"/>
    <numFmt numFmtId="316" formatCode="#"/>
    <numFmt numFmtId="317" formatCode="&quot;¡Ì&quot;#,##0;[Red]&quot;-¡Ì&quot;#,##0"/>
    <numFmt numFmtId="318" formatCode="&quot;¡Ì&quot;#,##0;[Red]\-&quot;¡Ì&quot;#,##0"/>
    <numFmt numFmtId="319" formatCode="#,##0.00&quot; F&quot;;[Red]\-#,##0.00&quot; F&quot;"/>
    <numFmt numFmtId="320" formatCode="#,##0.00\ &quot;F&quot;;[Red]\-#,##0.00\ &quot;F&quot;"/>
    <numFmt numFmtId="321" formatCode="\$#,##0;[Red]&quot;-$&quot;#,##0"/>
    <numFmt numFmtId="322" formatCode="&quot;$&quot;#,##0;[Red]\-&quot;$&quot;#,##0"/>
    <numFmt numFmtId="323" formatCode="&quot;Rp&quot;#,##0;[Red]&quot;-Rp&quot;#,##0"/>
    <numFmt numFmtId="324" formatCode="&quot;Rp&quot;#,##0;[Red]\-&quot;Rp&quot;#,##0"/>
    <numFmt numFmtId="325" formatCode="&quot;kr&quot;#,##0;[Red]&quot;-kr&quot;#,##0"/>
    <numFmt numFmtId="326" formatCode="&quot;kr&quot;#,##0;[Red]\-&quot;kr&quot;#,##0"/>
    <numFmt numFmtId="327" formatCode="_-\£* #,##0_-;&quot;-£&quot;* #,##0_-;_-\£* \-_-;_-@_-"/>
    <numFmt numFmtId="328" formatCode="&quot;\&quot;#,##0;[Red]\-&quot;\&quot;#,##0"/>
    <numFmt numFmtId="329" formatCode="0.00000000000E+00;\?"/>
    <numFmt numFmtId="330" formatCode="0.00000"/>
    <numFmt numFmtId="331" formatCode="#,##0.00\ \ "/>
    <numFmt numFmtId="332" formatCode="#,##0.00&quot;  &quot;"/>
    <numFmt numFmtId="333" formatCode="_-* #,##0.0\ _F_-;\-* #,##0.0\ _F_-;_-* &quot;-&quot;??\ _F_-;_-@_-"/>
    <numFmt numFmtId="334" formatCode="_-\£* #,##0.00_-;&quot;-£&quot;* #,##0.00_-;_-\£* \-??_-;_-@_-"/>
    <numFmt numFmtId="335" formatCode="_ * #,##0_ ;_ * \-#,##0_ ;_ * &quot;-&quot;??_ ;_ @_ "/>
    <numFmt numFmtId="336" formatCode="&quot;.&quot;#,##0.00_);[Red]\(&quot;.&quot;#,##0.00\)"/>
    <numFmt numFmtId="337" formatCode="_-* ###,0&quot;.&quot;00\ _F_B_-;\-* ###,0&quot;.&quot;00\ _F_B_-;_-* &quot;-&quot;??\ _F_B_-;_-@_-"/>
    <numFmt numFmtId="338" formatCode="_(* #.##0.00_);_(* \(#.##0.00\);_(* &quot;-&quot;??_);_(@_)"/>
    <numFmt numFmtId="339" formatCode="_-* #,##0.0\ _F_-;\-* #,##0.0\ _F_-;_-* \-??\ _F_-;_-@_-"/>
    <numFmt numFmtId="340" formatCode="#,##0.00\ \ \ \ "/>
    <numFmt numFmtId="341" formatCode="&quot;\&quot;#,##0;&quot;\&quot;\-#,##0"/>
    <numFmt numFmtId="342" formatCode="\\#,##0;&quot;\-&quot;#,##0"/>
    <numFmt numFmtId="343" formatCode="#,##0\ &quot;F&quot;;[Red]\-#,##0\ &quot;F&quot;"/>
    <numFmt numFmtId="344" formatCode="_-* ###,0\.00\ _F_B_-;\-* ###,0\.00\ _F_B_-;_-* \-??\ _F_B_-;_-@_-"/>
    <numFmt numFmtId="345" formatCode="_ * #.##._ ;_ * \-#.##._ ;_ * &quot;-&quot;??_ ;_ @_ⴆ"/>
    <numFmt numFmtId="346" formatCode="_-* #,##0\ _F_-;\-* #,##0\ _F_-;_-* &quot;-&quot;??\ _F_-;_-@_-"/>
    <numFmt numFmtId="347" formatCode="0000"/>
    <numFmt numFmtId="348" formatCode="00"/>
    <numFmt numFmtId="349" formatCode="000"/>
    <numFmt numFmtId="350" formatCode="0.000\ "/>
    <numFmt numFmtId="351" formatCode="#,##0\ &quot;Lt&quot;;[Red]\-#,##0\ &quot;Lt&quot;"/>
    <numFmt numFmtId="352" formatCode="#,##0.00\ &quot;F&quot;;\-#,##0.00\ &quot;F&quot;"/>
    <numFmt numFmtId="353" formatCode="_(* #,##0.0_);_(* \(#,##0.0\);_(* &quot;-&quot;??_);_(@_)"/>
    <numFmt numFmtId="354" formatCode="_(* #,##0_);_(* \(#,##0\);_(* &quot;-??&quot;_);_(@_)"/>
    <numFmt numFmtId="355" formatCode="_ * #,##0_)\ &quot;$&quot;_ ;_ * \(#,##0\)\ &quot;$&quot;_ ;_ * &quot;-&quot;_)\ &quot;$&quot;_ ;_ @_ "/>
    <numFmt numFmtId="356" formatCode="_-* #,##0\ &quot;€&quot;_-;\-* #,##0\ &quot;€&quot;_-;_-* &quot;-&quot;\ &quot;€&quot;_-;_-@_-"/>
    <numFmt numFmtId="357" formatCode="_ * #,##0_)&quot;$&quot;_ ;_ * \(#,##0\)&quot;$&quot;_ ;_ * &quot;-&quot;_)&quot;$&quot;_ ;_ @_ "/>
    <numFmt numFmtId="358" formatCode="_-&quot;€&quot;* #,##0_-;\-&quot;€&quot;* #,##0_-;_-&quot;€&quot;* &quot;-&quot;_-;_-@_-"/>
    <numFmt numFmtId="359" formatCode="_-* #,##0.00_-;\-* #,##0.00_-;_-* &quot;-??&quot;_-;_-@_-"/>
    <numFmt numFmtId="360" formatCode="_(* #,##0.00_);_(* \(#,##0.00\);_(* &quot;-??&quot;_);_(@_)"/>
    <numFmt numFmtId="361" formatCode="_-* #,##0.00\ _₫_-;\-* #,##0.00\ _₫_-;_-* &quot;-?? &quot;_₫_-;_-@_-"/>
    <numFmt numFmtId="362" formatCode="_ * #,##0.00_ ;_ * \-#,##0.00_ ;_ * &quot;-&quot;??_ ;_ @_ "/>
    <numFmt numFmtId="363" formatCode="_ * #,##0.00_)\ _$_ ;_ * \(#,##0.00\)\ _$_ ;_ * &quot;-&quot;??_)\ _$_ ;_ @_ "/>
    <numFmt numFmtId="364" formatCode="_ * #,##0.00_)_$_ ;_ * \(#,##0.00\)_$_ ;_ * &quot;-&quot;??_)_$_ ;_ @_ "/>
    <numFmt numFmtId="365" formatCode="_-* #,##0.00\ _F_-;\-* #,##0.00\ _F_-;_-* &quot;-?? &quot;_F_-;_-@_-"/>
  </numFmts>
  <fonts count="380">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b/>
      <sz val="10"/>
      <color theme="0"/>
      <name val="Times New Roman"/>
      <family val="1"/>
    </font>
    <font>
      <b/>
      <i/>
      <sz val="10"/>
      <color theme="0"/>
      <name val="Times New Roman"/>
      <family val="1"/>
    </font>
    <font>
      <b/>
      <i/>
      <sz val="12"/>
      <color rgb="FF000000"/>
      <name val="Times New Roman"/>
      <family val="1"/>
    </font>
    <font>
      <sz val="12"/>
      <color theme="0"/>
      <name val="Arial"/>
      <family val="2"/>
    </font>
    <font>
      <i/>
      <sz val="10"/>
      <color theme="0"/>
      <name val="Times New Roman"/>
      <family val="1"/>
    </font>
    <font>
      <b/>
      <i/>
      <sz val="10"/>
      <color rgb="FFFF0000"/>
      <name val="Times New Roman"/>
      <family val="1"/>
    </font>
    <font>
      <b/>
      <i/>
      <sz val="9"/>
      <name val="Times New Roman"/>
      <family val="1"/>
    </font>
    <font>
      <b/>
      <i/>
      <sz val="11"/>
      <name val="Times New Roman"/>
      <family val="1"/>
    </font>
    <font>
      <i/>
      <sz val="12"/>
      <color rgb="FFFF0000"/>
      <name val="Times New Roman"/>
      <family val="1"/>
    </font>
    <font>
      <b/>
      <sz val="11"/>
      <color rgb="FFFF0000"/>
      <name val="Times New Roman"/>
      <family val="1"/>
    </font>
    <font>
      <b/>
      <sz val="10"/>
      <color theme="0"/>
      <name val="Arial"/>
      <family val="2"/>
    </font>
    <font>
      <sz val="11"/>
      <color rgb="FFFF0000"/>
      <name val="Times New Roman"/>
      <family val="1"/>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64"/>
      </right>
      <top/>
      <bottom/>
      <diagonal/>
    </border>
    <border>
      <left/>
      <right style="thin">
        <color indexed="64"/>
      </right>
      <top/>
      <bottom style="thin">
        <color auto="1"/>
      </bottom>
      <diagonal/>
    </border>
  </borders>
  <cellStyleXfs count="11801">
    <xf numFmtId="0" fontId="0" fillId="0" borderId="0"/>
    <xf numFmtId="43" fontId="2" fillId="0" borderId="0" applyFont="0" applyFill="0" applyBorder="0" applyAlignment="0" applyProtection="0"/>
    <xf numFmtId="0" fontId="2" fillId="0" borderId="0"/>
    <xf numFmtId="0" fontId="12" fillId="0" borderId="0"/>
    <xf numFmtId="0" fontId="1" fillId="0" borderId="0"/>
    <xf numFmtId="43" fontId="1" fillId="0" borderId="0" applyFont="0" applyFill="0" applyBorder="0" applyAlignment="0" applyProtection="0"/>
    <xf numFmtId="0" fontId="1" fillId="0" borderId="0"/>
    <xf numFmtId="0" fontId="1" fillId="0" borderId="0"/>
    <xf numFmtId="172"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3" fontId="27" fillId="0" borderId="0" applyFont="0" applyFill="0" applyBorder="0" applyAlignment="0" applyProtection="0"/>
    <xf numFmtId="0" fontId="28" fillId="0" borderId="0"/>
    <xf numFmtId="0" fontId="29" fillId="0" borderId="0"/>
    <xf numFmtId="174" fontId="27" fillId="0" borderId="0" applyFont="0" applyFill="0" applyBorder="0" applyAlignment="0" applyProtection="0">
      <protection locked="0"/>
    </xf>
    <xf numFmtId="3" fontId="30" fillId="0" borderId="18"/>
    <xf numFmtId="3" fontId="30" fillId="0" borderId="1"/>
    <xf numFmtId="175" fontId="31" fillId="0" borderId="18">
      <alignment horizontal="center"/>
      <protection hidden="1"/>
    </xf>
    <xf numFmtId="175" fontId="32" fillId="0" borderId="19">
      <alignment horizontal="center"/>
      <protection hidden="1"/>
    </xf>
    <xf numFmtId="176" fontId="24" fillId="0" borderId="0" applyBorder="0"/>
    <xf numFmtId="171" fontId="33" fillId="0" borderId="20" applyFont="0" applyBorder="0"/>
    <xf numFmtId="171" fontId="33" fillId="0" borderId="20" applyFont="0" applyBorder="0"/>
    <xf numFmtId="0" fontId="34" fillId="0" borderId="0"/>
    <xf numFmtId="0" fontId="35" fillId="0" borderId="0"/>
    <xf numFmtId="0" fontId="35" fillId="0" borderId="0"/>
    <xf numFmtId="177" fontId="24" fillId="0" borderId="0" applyFill="0" applyBorder="0" applyAlignment="0" applyProtection="0"/>
    <xf numFmtId="0" fontId="24" fillId="0" borderId="0" applyFill="0" applyBorder="0" applyAlignment="0" applyProtection="0"/>
    <xf numFmtId="178" fontId="24" fillId="0" borderId="0" applyFill="0" applyBorder="0" applyAlignment="0" applyProtection="0"/>
    <xf numFmtId="179" fontId="36" fillId="0" borderId="0" applyFont="0" applyFill="0" applyBorder="0" applyAlignment="0" applyProtection="0"/>
    <xf numFmtId="179" fontId="36" fillId="0" borderId="0" applyFont="0" applyFill="0" applyBorder="0" applyAlignment="0" applyProtection="0"/>
    <xf numFmtId="180" fontId="12"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2" fontId="12"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3" fontId="39" fillId="0" borderId="0" applyFont="0" applyFill="0" applyBorder="0" applyAlignment="0" applyProtection="0"/>
    <xf numFmtId="184" fontId="24" fillId="0" borderId="0" applyFill="0" applyBorder="0" applyAlignment="0" applyProtection="0"/>
    <xf numFmtId="185" fontId="24" fillId="0" borderId="0" applyFill="0" applyBorder="0" applyAlignment="0" applyProtection="0"/>
    <xf numFmtId="186" fontId="24" fillId="0" borderId="0" applyFill="0" applyBorder="0" applyAlignment="0" applyProtection="0"/>
    <xf numFmtId="187"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76"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5"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8" fontId="24" fillId="0" borderId="0" applyFill="0" applyBorder="0" applyAlignment="0" applyProtection="0"/>
    <xf numFmtId="42"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89" fontId="24" fillId="0" borderId="0" applyFill="0" applyBorder="0" applyAlignment="0" applyProtection="0"/>
    <xf numFmtId="190" fontId="26" fillId="0" borderId="0" applyFont="0" applyFill="0" applyBorder="0" applyAlignment="0" applyProtection="0"/>
    <xf numFmtId="189" fontId="25" fillId="0" borderId="0" applyFill="0" applyBorder="0" applyAlignment="0" applyProtection="0"/>
    <xf numFmtId="189" fontId="26" fillId="0" borderId="0" applyFill="0" applyBorder="0" applyAlignment="0" applyProtection="0"/>
    <xf numFmtId="189" fontId="26" fillId="0" borderId="0" applyFill="0" applyBorder="0" applyAlignment="0" applyProtection="0"/>
    <xf numFmtId="189" fontId="26" fillId="0" borderId="0" applyFill="0" applyBorder="0" applyAlignment="0" applyProtection="0"/>
    <xf numFmtId="189"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42" fontId="42" fillId="0" borderId="0" applyFont="0" applyFill="0" applyBorder="0" applyAlignment="0" applyProtection="0"/>
    <xf numFmtId="188" fontId="24" fillId="0" borderId="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1" fontId="24" fillId="0" borderId="0" applyFill="0" applyBorder="0" applyAlignment="0" applyProtection="0"/>
    <xf numFmtId="0" fontId="43" fillId="0" borderId="0"/>
    <xf numFmtId="191" fontId="24" fillId="0" borderId="0" applyFill="0" applyBorder="0" applyAlignment="0" applyProtection="0"/>
    <xf numFmtId="192" fontId="42" fillId="0" borderId="0" applyFont="0" applyFill="0" applyBorder="0" applyAlignment="0" applyProtection="0"/>
    <xf numFmtId="191" fontId="24" fillId="0" borderId="0" applyFill="0" applyBorder="0" applyAlignment="0" applyProtection="0"/>
    <xf numFmtId="192"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42"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42"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42"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8" fontId="24" fillId="0" borderId="0" applyFill="0" applyBorder="0" applyAlignment="0" applyProtection="0"/>
    <xf numFmtId="42"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88" fontId="24" fillId="0" borderId="0" applyFill="0" applyBorder="0" applyAlignment="0" applyProtection="0"/>
    <xf numFmtId="42" fontId="42" fillId="0" borderId="0" applyFont="0" applyFill="0" applyBorder="0" applyAlignment="0" applyProtection="0"/>
    <xf numFmtId="172" fontId="24" fillId="0" borderId="0" applyFill="0" applyBorder="0" applyAlignment="0" applyProtection="0"/>
    <xf numFmtId="173" fontId="27" fillId="0" borderId="0" applyFont="0" applyFill="0" applyBorder="0" applyAlignment="0" applyProtection="0"/>
    <xf numFmtId="173" fontId="27" fillId="0" borderId="0" applyFont="0" applyFill="0" applyBorder="0" applyAlignment="0" applyProtection="0"/>
    <xf numFmtId="193" fontId="27" fillId="0" borderId="0" applyFont="0" applyFill="0" applyBorder="0" applyAlignment="0" applyProtection="0"/>
    <xf numFmtId="194" fontId="24" fillId="0" borderId="0" applyFill="0" applyBorder="0" applyAlignment="0" applyProtection="0"/>
    <xf numFmtId="167" fontId="27"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0"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43"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85" fontId="24" fillId="0" borderId="0" applyFill="0" applyBorder="0" applyAlignment="0" applyProtection="0"/>
    <xf numFmtId="166" fontId="27" fillId="0" borderId="0" applyFont="0" applyFill="0" applyBorder="0" applyAlignment="0" applyProtection="0"/>
    <xf numFmtId="188" fontId="24" fillId="0" borderId="0" applyFill="0" applyBorder="0" applyAlignment="0" applyProtection="0"/>
    <xf numFmtId="42" fontId="42" fillId="0" borderId="0" applyFont="0" applyFill="0" applyBorder="0" applyAlignment="0" applyProtection="0"/>
    <xf numFmtId="188" fontId="24" fillId="0" borderId="0" applyFill="0" applyBorder="0" applyAlignment="0" applyProtection="0"/>
    <xf numFmtId="191" fontId="24" fillId="0" borderId="0" applyFill="0" applyBorder="0" applyAlignment="0" applyProtection="0"/>
    <xf numFmtId="188" fontId="24" fillId="0" borderId="0" applyFill="0" applyBorder="0" applyAlignment="0" applyProtection="0"/>
    <xf numFmtId="42" fontId="42" fillId="0" borderId="0" applyFont="0" applyFill="0" applyBorder="0" applyAlignment="0" applyProtection="0"/>
    <xf numFmtId="191" fontId="24" fillId="0" borderId="0" applyFill="0" applyBorder="0" applyAlignment="0" applyProtection="0"/>
    <xf numFmtId="192" fontId="42" fillId="0" borderId="0" applyFont="0" applyFill="0" applyBorder="0" applyAlignment="0" applyProtection="0"/>
    <xf numFmtId="191" fontId="24" fillId="0" borderId="0" applyFill="0" applyBorder="0" applyAlignment="0" applyProtection="0"/>
    <xf numFmtId="192" fontId="42" fillId="0" borderId="0" applyFont="0" applyFill="0" applyBorder="0" applyAlignment="0" applyProtection="0"/>
    <xf numFmtId="42" fontId="42" fillId="0" borderId="0" applyFont="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5" fontId="27" fillId="0" borderId="0" applyFont="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5" fontId="42" fillId="0" borderId="0" applyFont="0" applyFill="0" applyBorder="0" applyAlignment="0" applyProtection="0"/>
    <xf numFmtId="206"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0"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43"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4" fontId="24" fillId="0" borderId="0" applyFill="0" applyBorder="0" applyAlignment="0" applyProtection="0"/>
    <xf numFmtId="167" fontId="27"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209" fontId="42" fillId="0" borderId="0" applyFont="0" applyFill="0" applyBorder="0" applyAlignment="0" applyProtection="0"/>
    <xf numFmtId="207" fontId="24" fillId="0" borderId="0" applyFill="0" applyBorder="0" applyAlignment="0" applyProtection="0"/>
    <xf numFmtId="189" fontId="24" fillId="0" borderId="0" applyFill="0" applyBorder="0" applyAlignment="0" applyProtection="0"/>
    <xf numFmtId="190"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0" fontId="24" fillId="0" borderId="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90" fontId="42" fillId="0" borderId="0" applyFont="0" applyFill="0" applyBorder="0" applyAlignment="0" applyProtection="0"/>
    <xf numFmtId="190"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190"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210" fontId="24" fillId="0" borderId="0" applyFill="0" applyBorder="0" applyAlignment="0" applyProtection="0"/>
    <xf numFmtId="211" fontId="42" fillId="0" borderId="0" applyFont="0" applyFill="0" applyBorder="0" applyAlignment="0" applyProtection="0"/>
    <xf numFmtId="210" fontId="24" fillId="0" borderId="0" applyFill="0" applyBorder="0" applyAlignment="0" applyProtection="0"/>
    <xf numFmtId="211" fontId="42" fillId="0" borderId="0" applyFont="0" applyFill="0" applyBorder="0" applyAlignment="0" applyProtection="0"/>
    <xf numFmtId="190"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212" fontId="42" fillId="0" borderId="0" applyFont="0" applyFill="0" applyBorder="0" applyAlignment="0" applyProtection="0"/>
    <xf numFmtId="213"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88" fontId="24" fillId="0" borderId="0" applyFill="0" applyBorder="0" applyAlignment="0" applyProtection="0"/>
    <xf numFmtId="191" fontId="24" fillId="0" borderId="0" applyFill="0" applyBorder="0" applyAlignment="0" applyProtection="0"/>
    <xf numFmtId="188" fontId="24" fillId="0" borderId="0" applyFill="0" applyBorder="0" applyAlignment="0" applyProtection="0"/>
    <xf numFmtId="42" fontId="42" fillId="0" borderId="0" applyFont="0" applyFill="0" applyBorder="0" applyAlignment="0" applyProtection="0"/>
    <xf numFmtId="191" fontId="24" fillId="0" borderId="0" applyFill="0" applyBorder="0" applyAlignment="0" applyProtection="0"/>
    <xf numFmtId="192" fontId="42" fillId="0" borderId="0" applyFont="0" applyFill="0" applyBorder="0" applyAlignment="0" applyProtection="0"/>
    <xf numFmtId="191" fontId="24" fillId="0" borderId="0" applyFill="0" applyBorder="0" applyAlignment="0" applyProtection="0"/>
    <xf numFmtId="192" fontId="42" fillId="0" borderId="0" applyFont="0" applyFill="0" applyBorder="0" applyAlignment="0" applyProtection="0"/>
    <xf numFmtId="42" fontId="42" fillId="0" borderId="0" applyFont="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5" fontId="27" fillId="0" borderId="0" applyFont="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5" fontId="42" fillId="0" borderId="0" applyFont="0" applyFill="0" applyBorder="0" applyAlignment="0" applyProtection="0"/>
    <xf numFmtId="206" fontId="42" fillId="0" borderId="0" applyFont="0" applyFill="0" applyBorder="0" applyAlignment="0" applyProtection="0"/>
    <xf numFmtId="185" fontId="24" fillId="0" borderId="0" applyFill="0" applyBorder="0" applyAlignment="0" applyProtection="0"/>
    <xf numFmtId="166" fontId="27" fillId="0" borderId="0" applyFont="0" applyFill="0" applyBorder="0" applyAlignment="0" applyProtection="0"/>
    <xf numFmtId="194" fontId="24" fillId="0" borderId="0" applyFill="0" applyBorder="0" applyAlignment="0" applyProtection="0"/>
    <xf numFmtId="167" fontId="27"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209" fontId="42" fillId="0" borderId="0" applyFont="0" applyFill="0" applyBorder="0" applyAlignment="0" applyProtection="0"/>
    <xf numFmtId="207" fontId="24" fillId="0" borderId="0" applyFill="0" applyBorder="0" applyAlignment="0" applyProtection="0"/>
    <xf numFmtId="189" fontId="24" fillId="0" borderId="0" applyFill="0" applyBorder="0" applyAlignment="0" applyProtection="0"/>
    <xf numFmtId="190"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0" fontId="24" fillId="0" borderId="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90" fontId="42" fillId="0" borderId="0" applyFont="0" applyFill="0" applyBorder="0" applyAlignment="0" applyProtection="0"/>
    <xf numFmtId="190"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190"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210" fontId="24" fillId="0" borderId="0" applyFill="0" applyBorder="0" applyAlignment="0" applyProtection="0"/>
    <xf numFmtId="211" fontId="42" fillId="0" borderId="0" applyFont="0" applyFill="0" applyBorder="0" applyAlignment="0" applyProtection="0"/>
    <xf numFmtId="210" fontId="24" fillId="0" borderId="0" applyFill="0" applyBorder="0" applyAlignment="0" applyProtection="0"/>
    <xf numFmtId="211" fontId="42" fillId="0" borderId="0" applyFont="0" applyFill="0" applyBorder="0" applyAlignment="0" applyProtection="0"/>
    <xf numFmtId="190"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212" fontId="42" fillId="0" borderId="0" applyFont="0" applyFill="0" applyBorder="0" applyAlignment="0" applyProtection="0"/>
    <xf numFmtId="213"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0"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43"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85" fontId="24" fillId="0" borderId="0" applyFill="0" applyBorder="0" applyAlignment="0" applyProtection="0"/>
    <xf numFmtId="166" fontId="27" fillId="0" borderId="0" applyFont="0" applyFill="0" applyBorder="0" applyAlignment="0" applyProtection="0"/>
    <xf numFmtId="172" fontId="24" fillId="0" borderId="0" applyFill="0" applyBorder="0" applyAlignment="0" applyProtection="0"/>
    <xf numFmtId="173" fontId="27" fillId="0" borderId="0" applyFont="0" applyFill="0" applyBorder="0" applyAlignment="0" applyProtection="0"/>
    <xf numFmtId="173" fontId="27" fillId="0" borderId="0" applyFont="0" applyFill="0" applyBorder="0" applyAlignment="0" applyProtection="0"/>
    <xf numFmtId="193" fontId="27" fillId="0" borderId="0" applyFont="0" applyFill="0" applyBorder="0" applyAlignment="0" applyProtection="0"/>
    <xf numFmtId="42"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5" fontId="27" fillId="0" borderId="0" applyFont="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5"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88" fontId="24" fillId="0" borderId="0" applyFill="0" applyBorder="0" applyAlignment="0" applyProtection="0"/>
    <xf numFmtId="42" fontId="42" fillId="0" borderId="0" applyFont="0" applyFill="0" applyBorder="0" applyAlignment="0" applyProtection="0"/>
    <xf numFmtId="188" fontId="24" fillId="0" borderId="0" applyFill="0" applyBorder="0" applyAlignment="0" applyProtection="0"/>
    <xf numFmtId="42" fontId="42" fillId="0" borderId="0" applyFont="0" applyFill="0" applyBorder="0" applyAlignment="0" applyProtection="0"/>
    <xf numFmtId="0" fontId="44" fillId="0" borderId="0"/>
    <xf numFmtId="0" fontId="43" fillId="0" borderId="0"/>
    <xf numFmtId="0" fontId="37" fillId="0" borderId="0"/>
    <xf numFmtId="0" fontId="45" fillId="0" borderId="0"/>
    <xf numFmtId="20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8" fontId="24" fillId="0" borderId="0" applyFill="0" applyBorder="0" applyAlignment="0" applyProtection="0"/>
    <xf numFmtId="42" fontId="42" fillId="0" borderId="0" applyFont="0" applyFill="0" applyBorder="0" applyAlignment="0" applyProtection="0"/>
    <xf numFmtId="188" fontId="24" fillId="0" borderId="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185" fontId="24" fillId="0" borderId="0" applyFill="0" applyBorder="0" applyAlignment="0" applyProtection="0"/>
    <xf numFmtId="166" fontId="27"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209" fontId="42" fillId="0" borderId="0" applyFont="0" applyFill="0" applyBorder="0" applyAlignment="0" applyProtection="0"/>
    <xf numFmtId="207" fontId="24" fillId="0" borderId="0" applyFill="0" applyBorder="0" applyAlignment="0" applyProtection="0"/>
    <xf numFmtId="189" fontId="24" fillId="0" borderId="0" applyFill="0" applyBorder="0" applyAlignment="0" applyProtection="0"/>
    <xf numFmtId="190"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10" fontId="24" fillId="0" borderId="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90" fontId="42" fillId="0" borderId="0" applyFont="0" applyFill="0" applyBorder="0" applyAlignment="0" applyProtection="0"/>
    <xf numFmtId="190"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190"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210" fontId="24" fillId="0" borderId="0" applyFill="0" applyBorder="0" applyAlignment="0" applyProtection="0"/>
    <xf numFmtId="211" fontId="42" fillId="0" borderId="0" applyFont="0" applyFill="0" applyBorder="0" applyAlignment="0" applyProtection="0"/>
    <xf numFmtId="210" fontId="24" fillId="0" borderId="0" applyFill="0" applyBorder="0" applyAlignment="0" applyProtection="0"/>
    <xf numFmtId="211" fontId="42" fillId="0" borderId="0" applyFont="0" applyFill="0" applyBorder="0" applyAlignment="0" applyProtection="0"/>
    <xf numFmtId="190"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212" fontId="42" fillId="0" borderId="0" applyFont="0" applyFill="0" applyBorder="0" applyAlignment="0" applyProtection="0"/>
    <xf numFmtId="213"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0"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165"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43"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172" fontId="24" fillId="0" borderId="0" applyFill="0" applyBorder="0" applyAlignment="0" applyProtection="0"/>
    <xf numFmtId="173" fontId="27" fillId="0" borderId="0" applyFont="0" applyFill="0" applyBorder="0" applyAlignment="0" applyProtection="0"/>
    <xf numFmtId="173" fontId="27" fillId="0" borderId="0" applyFont="0" applyFill="0" applyBorder="0" applyAlignment="0" applyProtection="0"/>
    <xf numFmtId="193" fontId="27" fillId="0" borderId="0" applyFont="0" applyFill="0" applyBorder="0" applyAlignment="0" applyProtection="0"/>
    <xf numFmtId="194" fontId="24" fillId="0" borderId="0" applyFill="0" applyBorder="0" applyAlignment="0" applyProtection="0"/>
    <xf numFmtId="167"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88" fontId="24" fillId="0" borderId="0" applyFill="0" applyBorder="0" applyAlignment="0" applyProtection="0"/>
    <xf numFmtId="42"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8" fontId="24" fillId="0" borderId="0" applyFill="0" applyBorder="0" applyAlignment="0" applyProtection="0"/>
    <xf numFmtId="42"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4" fontId="50" fillId="0" borderId="0" applyFont="0" applyFill="0" applyBorder="0" applyAlignment="0" applyProtection="0"/>
    <xf numFmtId="214" fontId="51" fillId="0" borderId="0" applyFont="0" applyFill="0" applyBorder="0" applyAlignment="0" applyProtection="0"/>
    <xf numFmtId="214"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5" fontId="12" fillId="0" borderId="0" applyFont="0" applyFill="0" applyBorder="0" applyAlignment="0" applyProtection="0"/>
    <xf numFmtId="216"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17" fontId="24" fillId="0" borderId="0" applyFill="0" applyBorder="0" applyAlignment="0" applyProtection="0"/>
    <xf numFmtId="217" fontId="55" fillId="0" borderId="0" applyFont="0" applyFill="0" applyBorder="0" applyAlignment="0" applyProtection="0"/>
    <xf numFmtId="3" fontId="30" fillId="0" borderId="18"/>
    <xf numFmtId="3" fontId="30" fillId="0" borderId="23"/>
    <xf numFmtId="218" fontId="24" fillId="0" borderId="0" applyFill="0" applyBorder="0" applyAlignment="0" applyProtection="0"/>
    <xf numFmtId="218"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19" fontId="27" fillId="0" borderId="0" applyFont="0" applyFill="0" applyBorder="0" applyAlignment="0" applyProtection="0"/>
    <xf numFmtId="220" fontId="24" fillId="0" borderId="0" applyFill="0" applyBorder="0" applyAlignment="0" applyProtection="0"/>
    <xf numFmtId="214" fontId="51" fillId="0" borderId="0" applyFont="0" applyFill="0" applyBorder="0" applyAlignment="0" applyProtection="0"/>
    <xf numFmtId="0" fontId="57" fillId="2" borderId="0"/>
    <xf numFmtId="214" fontId="50" fillId="0" borderId="0" applyFont="0" applyFill="0" applyBorder="0" applyAlignment="0" applyProtection="0"/>
    <xf numFmtId="0" fontId="57" fillId="2" borderId="0"/>
    <xf numFmtId="220"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4"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4" fontId="50" fillId="0" borderId="0" applyFont="0" applyFill="0" applyBorder="0" applyAlignment="0" applyProtection="0"/>
    <xf numFmtId="220" fontId="24" fillId="0" borderId="0" applyFill="0" applyBorder="0" applyAlignment="0" applyProtection="0"/>
    <xf numFmtId="214" fontId="50" fillId="0" borderId="0" applyFont="0" applyFill="0" applyBorder="0" applyAlignment="0" applyProtection="0"/>
    <xf numFmtId="0" fontId="58" fillId="3" borderId="0"/>
    <xf numFmtId="0" fontId="57" fillId="2" borderId="0"/>
    <xf numFmtId="214" fontId="51" fillId="0" borderId="0" applyFont="0" applyFill="0" applyBorder="0" applyAlignment="0" applyProtection="0"/>
    <xf numFmtId="220" fontId="24" fillId="0" borderId="0" applyFill="0" applyBorder="0" applyAlignment="0" applyProtection="0"/>
    <xf numFmtId="214"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0" fontId="24" fillId="0" borderId="0" applyFill="0" applyBorder="0" applyAlignment="0" applyProtection="0"/>
    <xf numFmtId="214" fontId="50" fillId="0" borderId="0" applyFont="0" applyFill="0" applyBorder="0" applyAlignment="0" applyProtection="0"/>
    <xf numFmtId="0" fontId="59" fillId="3" borderId="0"/>
    <xf numFmtId="0" fontId="60" fillId="2" borderId="0"/>
    <xf numFmtId="0" fontId="60" fillId="2" borderId="0"/>
    <xf numFmtId="220" fontId="24" fillId="0" borderId="0" applyFill="0" applyBorder="0" applyAlignment="0" applyProtection="0"/>
    <xf numFmtId="214" fontId="50" fillId="0" borderId="0" applyFont="0" applyFill="0" applyBorder="0" applyAlignment="0" applyProtection="0"/>
    <xf numFmtId="0" fontId="58" fillId="3" borderId="0"/>
    <xf numFmtId="0" fontId="57" fillId="2" borderId="0"/>
    <xf numFmtId="0" fontId="58" fillId="3" borderId="0"/>
    <xf numFmtId="0" fontId="57" fillId="2" borderId="0"/>
    <xf numFmtId="220" fontId="24" fillId="0" borderId="0" applyFill="0" applyBorder="0" applyAlignment="0" applyProtection="0"/>
    <xf numFmtId="214"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4" fontId="50" fillId="0" borderId="0" applyFont="0" applyFill="0" applyBorder="0" applyAlignment="0" applyProtection="0"/>
    <xf numFmtId="0" fontId="58" fillId="3" borderId="0"/>
    <xf numFmtId="0" fontId="57" fillId="3" borderId="0"/>
    <xf numFmtId="0" fontId="58" fillId="3" borderId="0"/>
    <xf numFmtId="0" fontId="57" fillId="3" borderId="0"/>
    <xf numFmtId="220" fontId="24" fillId="0" borderId="0" applyFill="0" applyBorder="0" applyAlignment="0" applyProtection="0"/>
    <xf numFmtId="214" fontId="50" fillId="0" borderId="0" applyFont="0" applyFill="0" applyBorder="0" applyAlignment="0" applyProtection="0"/>
    <xf numFmtId="214" fontId="50" fillId="0" borderId="0" applyFont="0" applyFill="0" applyBorder="0" applyAlignment="0" applyProtection="0"/>
    <xf numFmtId="214" fontId="50" fillId="0" borderId="0" applyFont="0" applyFill="0" applyBorder="0" applyAlignment="0" applyProtection="0"/>
    <xf numFmtId="220" fontId="24" fillId="0" borderId="0" applyFill="0" applyBorder="0" applyAlignment="0" applyProtection="0"/>
    <xf numFmtId="220" fontId="24" fillId="0" borderId="0" applyFill="0" applyBorder="0" applyAlignment="0" applyProtection="0"/>
    <xf numFmtId="220" fontId="24" fillId="0" borderId="0" applyFill="0" applyBorder="0" applyAlignment="0" applyProtection="0"/>
    <xf numFmtId="214" fontId="50" fillId="0" borderId="0" applyFont="0" applyFill="0" applyBorder="0" applyAlignment="0" applyProtection="0"/>
    <xf numFmtId="220" fontId="24" fillId="0" borderId="0" applyFill="0" applyBorder="0" applyAlignment="0" applyProtection="0"/>
    <xf numFmtId="214" fontId="50" fillId="0" borderId="0" applyFont="0" applyFill="0" applyBorder="0" applyAlignment="0" applyProtection="0"/>
    <xf numFmtId="0" fontId="58" fillId="3" borderId="0"/>
    <xf numFmtId="0" fontId="57" fillId="2" borderId="0"/>
    <xf numFmtId="0" fontId="58" fillId="3" borderId="0"/>
    <xf numFmtId="0" fontId="57" fillId="2" borderId="0"/>
    <xf numFmtId="214"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1"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2" fontId="24" fillId="0" borderId="0" applyFill="0" applyBorder="0" applyAlignment="0" applyProtection="0"/>
    <xf numFmtId="173"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3" fontId="12" fillId="0" borderId="0" applyFont="0" applyFill="0" applyBorder="0" applyAlignment="0" applyProtection="0"/>
    <xf numFmtId="221" fontId="12" fillId="0" borderId="0" applyFont="0" applyFill="0" applyBorder="0" applyAlignment="0" applyProtection="0"/>
    <xf numFmtId="222" fontId="44" fillId="0" borderId="0" applyFill="0" applyBorder="0" applyAlignment="0"/>
    <xf numFmtId="0" fontId="12" fillId="0" borderId="0" applyFill="0" applyBorder="0" applyAlignment="0"/>
    <xf numFmtId="222" fontId="43" fillId="0" borderId="0" applyFill="0" applyBorder="0" applyAlignment="0"/>
    <xf numFmtId="223" fontId="37" fillId="0" borderId="0" applyFill="0" applyBorder="0" applyAlignment="0"/>
    <xf numFmtId="224" fontId="101" fillId="0" borderId="0" applyFill="0" applyBorder="0" applyAlignment="0"/>
    <xf numFmtId="218" fontId="37" fillId="0" borderId="0" applyFill="0" applyBorder="0" applyAlignment="0"/>
    <xf numFmtId="218" fontId="12" fillId="0" borderId="0" applyFill="0" applyBorder="0" applyAlignment="0"/>
    <xf numFmtId="225" fontId="37" fillId="0" borderId="0" applyFill="0" applyBorder="0" applyAlignment="0"/>
    <xf numFmtId="226" fontId="12" fillId="0" borderId="0" applyFill="0" applyBorder="0" applyAlignment="0"/>
    <xf numFmtId="227" fontId="37" fillId="0" borderId="0" applyFill="0" applyBorder="0" applyAlignment="0"/>
    <xf numFmtId="228" fontId="12" fillId="0" borderId="0" applyFill="0" applyBorder="0" applyAlignment="0"/>
    <xf numFmtId="228" fontId="12" fillId="0" borderId="0" applyFill="0" applyBorder="0" applyAlignment="0"/>
    <xf numFmtId="228" fontId="12" fillId="0" borderId="0" applyFill="0" applyBorder="0" applyAlignment="0"/>
    <xf numFmtId="229" fontId="37" fillId="0" borderId="0" applyFill="0" applyBorder="0" applyAlignment="0"/>
    <xf numFmtId="230" fontId="101" fillId="0" borderId="0" applyFill="0" applyBorder="0" applyAlignment="0"/>
    <xf numFmtId="231" fontId="37" fillId="0" borderId="0" applyFill="0" applyBorder="0" applyAlignment="0"/>
    <xf numFmtId="232" fontId="101" fillId="0" borderId="0" applyFill="0" applyBorder="0" applyAlignment="0"/>
    <xf numFmtId="223" fontId="37" fillId="0" borderId="0" applyFill="0" applyBorder="0" applyAlignment="0"/>
    <xf numFmtId="224"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3" fontId="108" fillId="0" borderId="0" applyBorder="0"/>
    <xf numFmtId="233" fontId="109" fillId="0" borderId="22" applyBorder="0"/>
    <xf numFmtId="233" fontId="110" fillId="0" borderId="27">
      <protection locked="0"/>
    </xf>
    <xf numFmtId="233" fontId="111" fillId="0" borderId="15">
      <protection locked="0"/>
    </xf>
    <xf numFmtId="234" fontId="24" fillId="0" borderId="0" applyFill="0" applyBorder="0" applyAlignment="0" applyProtection="0"/>
    <xf numFmtId="3" fontId="112" fillId="32" borderId="18"/>
    <xf numFmtId="3" fontId="112" fillId="33" borderId="1"/>
    <xf numFmtId="235" fontId="113" fillId="0" borderId="27"/>
    <xf numFmtId="235"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5"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36" fontId="122" fillId="0" borderId="0"/>
    <xf numFmtId="236" fontId="123" fillId="0" borderId="0"/>
    <xf numFmtId="236" fontId="124" fillId="0" borderId="0"/>
    <xf numFmtId="236" fontId="122" fillId="0" borderId="0"/>
    <xf numFmtId="236" fontId="123" fillId="0" borderId="0"/>
    <xf numFmtId="236" fontId="124" fillId="0" borderId="0"/>
    <xf numFmtId="236" fontId="122" fillId="0" borderId="0"/>
    <xf numFmtId="236" fontId="123" fillId="0" borderId="0"/>
    <xf numFmtId="236" fontId="124" fillId="0" borderId="0"/>
    <xf numFmtId="236" fontId="122" fillId="0" borderId="0"/>
    <xf numFmtId="236" fontId="123" fillId="0" borderId="0"/>
    <xf numFmtId="236" fontId="124" fillId="0" borderId="0"/>
    <xf numFmtId="236" fontId="122" fillId="0" borderId="0"/>
    <xf numFmtId="236" fontId="123" fillId="0" borderId="0"/>
    <xf numFmtId="236" fontId="124" fillId="0" borderId="0"/>
    <xf numFmtId="236" fontId="122" fillId="0" borderId="0"/>
    <xf numFmtId="236" fontId="123" fillId="0" borderId="0"/>
    <xf numFmtId="236" fontId="124" fillId="0" borderId="0"/>
    <xf numFmtId="236" fontId="122" fillId="0" borderId="0"/>
    <xf numFmtId="236" fontId="123" fillId="0" borderId="0"/>
    <xf numFmtId="236" fontId="124" fillId="0" borderId="0"/>
    <xf numFmtId="236" fontId="122" fillId="0" borderId="0"/>
    <xf numFmtId="236" fontId="123" fillId="0" borderId="0"/>
    <xf numFmtId="236" fontId="124" fillId="0" borderId="0"/>
    <xf numFmtId="0" fontId="125" fillId="0" borderId="18"/>
    <xf numFmtId="0" fontId="125" fillId="0" borderId="1"/>
    <xf numFmtId="41" fontId="12" fillId="0" borderId="0" applyFont="0" applyFill="0" applyBorder="0" applyAlignment="0" applyProtection="0"/>
    <xf numFmtId="41" fontId="19" fillId="0" borderId="0" applyFont="0" applyFill="0" applyBorder="0" applyAlignment="0" applyProtection="0"/>
    <xf numFmtId="207" fontId="24" fillId="0" borderId="0" applyFill="0" applyBorder="0" applyAlignment="0" applyProtection="0"/>
    <xf numFmtId="41" fontId="6" fillId="0" borderId="0" applyFont="0" applyFill="0" applyBorder="0" applyAlignment="0" applyProtection="0"/>
    <xf numFmtId="41" fontId="19" fillId="0" borderId="0" applyFont="0" applyFill="0" applyBorder="0" applyAlignment="0" applyProtection="0"/>
    <xf numFmtId="41" fontId="26" fillId="0" borderId="0" applyFont="0" applyFill="0" applyBorder="0" applyAlignment="0" applyProtection="0"/>
    <xf numFmtId="229" fontId="24" fillId="0" borderId="0" applyFill="0" applyBorder="0" applyAlignment="0" applyProtection="0"/>
    <xf numFmtId="230" fontId="10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6" fillId="0" borderId="0" applyFont="0" applyFill="0" applyBorder="0" applyAlignment="0" applyProtection="0"/>
    <xf numFmtId="43" fontId="12" fillId="0" borderId="0" applyFont="0" applyFill="0" applyBorder="0" applyAlignment="0" applyProtection="0"/>
    <xf numFmtId="43" fontId="127" fillId="0" borderId="0" applyFont="0" applyFill="0" applyBorder="0" applyAlignment="0" applyProtection="0"/>
    <xf numFmtId="165" fontId="12"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9" fillId="0" borderId="0" applyFont="0" applyFill="0" applyBorder="0" applyAlignment="0" applyProtection="0"/>
    <xf numFmtId="237" fontId="12" fillId="0" borderId="0" applyFont="0" applyFill="0" applyBorder="0" applyAlignment="0" applyProtection="0"/>
    <xf numFmtId="43" fontId="12" fillId="0" borderId="0" applyFont="0" applyFill="0" applyBorder="0" applyAlignment="0" applyProtection="0"/>
    <xf numFmtId="195" fontId="24" fillId="0" borderId="0" applyFill="0" applyBorder="0" applyAlignment="0" applyProtection="0"/>
    <xf numFmtId="43" fontId="26"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0" fontId="6" fillId="0" borderId="0" applyFont="0" applyFill="0" applyBorder="0" applyAlignment="0" applyProtection="0"/>
    <xf numFmtId="43" fontId="1" fillId="0" borderId="0" applyFont="0" applyFill="0" applyBorder="0" applyAlignment="0" applyProtection="0"/>
    <xf numFmtId="237" fontId="1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195" fontId="24"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238" fontId="12" fillId="0" borderId="0" applyFont="0" applyFill="0" applyBorder="0" applyAlignment="0" applyProtection="0"/>
    <xf numFmtId="43" fontId="2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23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40" fontId="24" fillId="0" borderId="0" applyFill="0" applyBorder="0" applyAlignment="0" applyProtection="0"/>
    <xf numFmtId="195" fontId="129" fillId="0" borderId="0" applyFill="0" applyBorder="0" applyAlignment="0" applyProtection="0"/>
    <xf numFmtId="241" fontId="26" fillId="0" borderId="0" applyFont="0" applyFill="0" applyBorder="0" applyAlignment="0" applyProtection="0"/>
    <xf numFmtId="240" fontId="19" fillId="0" borderId="0" applyFont="0" applyFill="0" applyBorder="0" applyAlignment="0" applyProtection="0"/>
    <xf numFmtId="0" fontId="6" fillId="0" borderId="0" applyFont="0" applyFill="0" applyBorder="0" applyAlignment="0" applyProtection="0"/>
    <xf numFmtId="240"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2" fillId="0" borderId="0" applyFont="0" applyFill="0" applyBorder="0" applyAlignment="0" applyProtection="0"/>
    <xf numFmtId="241" fontId="26"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2" fillId="0" borderId="0" applyFont="0" applyFill="0" applyBorder="0" applyAlignment="0" applyProtection="0"/>
    <xf numFmtId="43" fontId="19" fillId="0" borderId="0" applyFont="0" applyFill="0" applyBorder="0" applyAlignment="0" applyProtection="0"/>
    <xf numFmtId="165" fontId="1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0"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42" fontId="1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24" fillId="0" borderId="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2" fontId="37" fillId="0" borderId="0"/>
    <xf numFmtId="243" fontId="4" fillId="0" borderId="0"/>
    <xf numFmtId="173" fontId="12" fillId="0" borderId="0"/>
    <xf numFmtId="37" fontId="24" fillId="0" borderId="0" applyFill="0" applyBorder="0" applyAlignment="0" applyProtection="0"/>
    <xf numFmtId="37" fontId="55" fillId="0" borderId="0" applyFont="0" applyFill="0" applyBorder="0" applyAlignment="0" applyProtection="0"/>
    <xf numFmtId="224" fontId="24" fillId="0" borderId="0" applyFill="0" applyBorder="0" applyAlignment="0" applyProtection="0"/>
    <xf numFmtId="224"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5" fontId="25" fillId="0" borderId="30">
      <alignment vertical="center" wrapText="1"/>
    </xf>
    <xf numFmtId="43"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199" fontId="81" fillId="0" borderId="0" applyFont="0" applyFill="0" applyBorder="0" applyAlignment="0" applyProtection="0"/>
    <xf numFmtId="244" fontId="24" fillId="0" borderId="0" applyFill="0" applyBorder="0" applyAlignment="0" applyProtection="0"/>
    <xf numFmtId="245" fontId="137" fillId="0" borderId="0">
      <protection locked="0"/>
    </xf>
    <xf numFmtId="245" fontId="138" fillId="0" borderId="0">
      <protection locked="0"/>
    </xf>
    <xf numFmtId="245" fontId="139" fillId="0" borderId="0">
      <protection locked="0"/>
    </xf>
    <xf numFmtId="246" fontId="137" fillId="0" borderId="0">
      <protection locked="0"/>
    </xf>
    <xf numFmtId="246" fontId="138" fillId="0" borderId="0">
      <protection locked="0"/>
    </xf>
    <xf numFmtId="246" fontId="139" fillId="0" borderId="0">
      <protection locked="0"/>
    </xf>
    <xf numFmtId="247" fontId="140" fillId="0" borderId="32">
      <protection locked="0"/>
    </xf>
    <xf numFmtId="247" fontId="141" fillId="0" borderId="14">
      <protection locked="0"/>
    </xf>
    <xf numFmtId="247" fontId="142" fillId="0" borderId="14">
      <protection locked="0"/>
    </xf>
    <xf numFmtId="248" fontId="137" fillId="0" borderId="0">
      <protection locked="0"/>
    </xf>
    <xf numFmtId="248" fontId="138" fillId="0" borderId="0">
      <protection locked="0"/>
    </xf>
    <xf numFmtId="248" fontId="139" fillId="0" borderId="0">
      <protection locked="0"/>
    </xf>
    <xf numFmtId="249" fontId="137" fillId="0" borderId="0">
      <protection locked="0"/>
    </xf>
    <xf numFmtId="249" fontId="138" fillId="0" borderId="0">
      <protection locked="0"/>
    </xf>
    <xf numFmtId="249" fontId="139" fillId="0" borderId="0">
      <protection locked="0"/>
    </xf>
    <xf numFmtId="0" fontId="137" fillId="0" borderId="0" applyNumberFormat="0">
      <protection locked="0"/>
    </xf>
    <xf numFmtId="248" fontId="138" fillId="0" borderId="0" applyNumberFormat="0">
      <protection locked="0"/>
    </xf>
    <xf numFmtId="248" fontId="139" fillId="0" borderId="0" applyNumberFormat="0">
      <protection locked="0"/>
    </xf>
    <xf numFmtId="248" fontId="137" fillId="0" borderId="0">
      <protection locked="0"/>
    </xf>
    <xf numFmtId="248" fontId="138" fillId="0" borderId="0">
      <protection locked="0"/>
    </xf>
    <xf numFmtId="248" fontId="139" fillId="0" borderId="0">
      <protection locked="0"/>
    </xf>
    <xf numFmtId="233" fontId="143" fillId="0" borderId="18"/>
    <xf numFmtId="233" fontId="144" fillId="0" borderId="19"/>
    <xf numFmtId="250" fontId="143" fillId="0" borderId="18"/>
    <xf numFmtId="250" fontId="144" fillId="0" borderId="19"/>
    <xf numFmtId="223" fontId="24" fillId="0" borderId="0" applyFill="0" applyBorder="0" applyAlignment="0" applyProtection="0"/>
    <xf numFmtId="224" fontId="101" fillId="0" borderId="0" applyFont="0" applyFill="0" applyBorder="0" applyAlignment="0" applyProtection="0"/>
    <xf numFmtId="251" fontId="24" fillId="0" borderId="0" applyFill="0" applyBorder="0" applyAlignment="0" applyProtection="0"/>
    <xf numFmtId="5" fontId="55" fillId="0" borderId="0" applyFont="0" applyFill="0" applyBorder="0" applyAlignment="0" applyProtection="0"/>
    <xf numFmtId="227" fontId="24" fillId="0" borderId="0" applyFill="0" applyBorder="0" applyAlignment="0" applyProtection="0"/>
    <xf numFmtId="7" fontId="55" fillId="0" borderId="0" applyFont="0" applyFill="0" applyBorder="0" applyAlignment="0" applyProtection="0"/>
    <xf numFmtId="252" fontId="24" fillId="0" borderId="0" applyFill="0" applyBorder="0" applyAlignment="0" applyProtection="0"/>
    <xf numFmtId="253" fontId="12" fillId="0" borderId="0" applyFont="0" applyFill="0" applyBorder="0" applyAlignment="0" applyProtection="0"/>
    <xf numFmtId="254" fontId="37" fillId="0" borderId="0"/>
    <xf numFmtId="255" fontId="12" fillId="0" borderId="0"/>
    <xf numFmtId="254" fontId="12" fillId="0" borderId="0"/>
    <xf numFmtId="233" fontId="31" fillId="0" borderId="18">
      <alignment horizontal="center"/>
      <protection hidden="1"/>
    </xf>
    <xf numFmtId="233" fontId="32" fillId="0" borderId="19">
      <alignment horizontal="center"/>
      <protection hidden="1"/>
    </xf>
    <xf numFmtId="256" fontId="145" fillId="0" borderId="18">
      <alignment horizontal="center"/>
      <protection hidden="1"/>
    </xf>
    <xf numFmtId="256" fontId="146" fillId="0" borderId="19">
      <alignment horizontal="center"/>
      <protection hidden="1"/>
    </xf>
    <xf numFmtId="256" fontId="146" fillId="0" borderId="19">
      <alignment horizontal="center"/>
      <protection hidden="1"/>
    </xf>
    <xf numFmtId="257" fontId="25" fillId="0" borderId="33"/>
    <xf numFmtId="257" fontId="26" fillId="0" borderId="34"/>
    <xf numFmtId="257" fontId="26" fillId="0" borderId="34"/>
    <xf numFmtId="257"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58" fontId="37" fillId="0" borderId="37">
      <alignment vertical="center"/>
    </xf>
    <xf numFmtId="259" fontId="12" fillId="0" borderId="38">
      <alignment vertical="center"/>
    </xf>
    <xf numFmtId="0" fontId="24" fillId="0" borderId="0" applyFill="0" applyBorder="0" applyAlignment="0" applyProtection="0"/>
    <xf numFmtId="0" fontId="24" fillId="0" borderId="0" applyFill="0" applyBorder="0" applyAlignment="0" applyProtection="0"/>
    <xf numFmtId="260" fontId="25" fillId="0" borderId="0"/>
    <xf numFmtId="261" fontId="26" fillId="0" borderId="0"/>
    <xf numFmtId="261" fontId="26" fillId="0" borderId="0"/>
    <xf numFmtId="262" fontId="34" fillId="0" borderId="18"/>
    <xf numFmtId="263" fontId="35" fillId="0" borderId="1"/>
    <xf numFmtId="264" fontId="37" fillId="0" borderId="0"/>
    <xf numFmtId="265" fontId="12" fillId="0" borderId="0"/>
    <xf numFmtId="264" fontId="12" fillId="0" borderId="0"/>
    <xf numFmtId="266" fontId="34" fillId="0" borderId="0"/>
    <xf numFmtId="267" fontId="35" fillId="0" borderId="0"/>
    <xf numFmtId="268" fontId="24" fillId="0" borderId="0" applyFill="0" applyBorder="0" applyAlignment="0" applyProtection="0"/>
    <xf numFmtId="269"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164" fontId="150" fillId="0" borderId="0" applyFont="0" applyFill="0" applyBorder="0" applyAlignment="0" applyProtection="0"/>
    <xf numFmtId="164" fontId="150"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68" fontId="24" fillId="0" borderId="0" applyFill="0" applyBorder="0" applyAlignment="0" applyProtection="0"/>
    <xf numFmtId="207" fontId="24" fillId="0" borderId="0" applyFill="0" applyBorder="0" applyAlignment="0" applyProtection="0"/>
    <xf numFmtId="185" fontId="25" fillId="0" borderId="0" applyFill="0" applyBorder="0" applyAlignment="0" applyProtection="0"/>
    <xf numFmtId="208" fontId="25"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66" fontId="149" fillId="0" borderId="0" applyFont="0" applyFill="0" applyBorder="0" applyAlignment="0" applyProtection="0"/>
    <xf numFmtId="207" fontId="24"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2" fontId="25" fillId="0" borderId="0" applyFill="0" applyBorder="0" applyAlignment="0" applyProtection="0"/>
    <xf numFmtId="272" fontId="25"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2" fontId="25" fillId="0" borderId="0" applyFill="0" applyBorder="0" applyAlignment="0" applyProtection="0"/>
    <xf numFmtId="272" fontId="25"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5" fillId="0" borderId="0" applyFill="0" applyBorder="0" applyAlignment="0" applyProtection="0"/>
    <xf numFmtId="272" fontId="25"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5" fillId="0" borderId="0" applyFill="0" applyBorder="0" applyAlignment="0" applyProtection="0"/>
    <xf numFmtId="272" fontId="25"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5" fillId="0" borderId="0" applyFill="0" applyBorder="0" applyAlignment="0" applyProtection="0"/>
    <xf numFmtId="272" fontId="25"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2" fontId="25" fillId="0" borderId="0" applyFill="0" applyBorder="0" applyAlignment="0" applyProtection="0"/>
    <xf numFmtId="272" fontId="25"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6" fillId="0" borderId="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2" fontId="24" fillId="0" borderId="0" applyFill="0" applyBorder="0" applyAlignment="0" applyProtection="0"/>
    <xf numFmtId="272" fontId="24" fillId="0" borderId="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3" fontId="26"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5" fillId="0" borderId="0" applyFill="0" applyBorder="0" applyAlignment="0" applyProtection="0"/>
    <xf numFmtId="270" fontId="25"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275" fontId="26" fillId="0" borderId="0" applyFont="0" applyFill="0" applyBorder="0" applyAlignment="0" applyProtection="0"/>
    <xf numFmtId="185" fontId="25" fillId="0" borderId="0" applyFill="0" applyBorder="0" applyAlignment="0" applyProtection="0"/>
    <xf numFmtId="270" fontId="24" fillId="0" borderId="0" applyFill="0" applyBorder="0" applyAlignment="0" applyProtection="0"/>
    <xf numFmtId="166"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5" fontId="25" fillId="0" borderId="0" applyFill="0" applyBorder="0" applyAlignment="0" applyProtection="0"/>
    <xf numFmtId="207" fontId="24" fillId="0" borderId="0" applyFill="0" applyBorder="0" applyAlignment="0" applyProtection="0"/>
    <xf numFmtId="185" fontId="24" fillId="0" borderId="0" applyFill="0" applyBorder="0" applyAlignment="0" applyProtection="0"/>
    <xf numFmtId="207" fontId="24" fillId="0" borderId="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185" fontId="25" fillId="0" borderId="0" applyFill="0" applyBorder="0" applyAlignment="0" applyProtection="0"/>
    <xf numFmtId="208" fontId="25"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4" fillId="0" borderId="0" applyFill="0" applyBorder="0" applyAlignment="0" applyProtection="0"/>
    <xf numFmtId="207" fontId="24" fillId="0" borderId="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8" fontId="25" fillId="0" borderId="0" applyFill="0" applyBorder="0" applyAlignment="0" applyProtection="0"/>
    <xf numFmtId="207" fontId="24" fillId="0" borderId="0" applyFill="0" applyBorder="0" applyAlignment="0" applyProtection="0"/>
    <xf numFmtId="185" fontId="24" fillId="0" borderId="0" applyFill="0" applyBorder="0" applyAlignment="0" applyProtection="0"/>
    <xf numFmtId="207" fontId="24" fillId="0" borderId="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185" fontId="25" fillId="0" borderId="0" applyFill="0" applyBorder="0" applyAlignment="0" applyProtection="0"/>
    <xf numFmtId="208" fontId="25"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185"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5" fillId="0" borderId="0" applyFill="0" applyBorder="0" applyAlignment="0" applyProtection="0"/>
    <xf numFmtId="185" fontId="24" fillId="0" borderId="0" applyFill="0" applyBorder="0" applyAlignment="0" applyProtection="0"/>
    <xf numFmtId="208" fontId="24" fillId="0" borderId="0" applyFill="0" applyBorder="0" applyAlignment="0" applyProtection="0"/>
    <xf numFmtId="166" fontId="149" fillId="0" borderId="0" applyFont="0" applyFill="0" applyBorder="0" applyAlignment="0" applyProtection="0"/>
    <xf numFmtId="164" fontId="149" fillId="0" borderId="0" applyFont="0" applyFill="0" applyBorder="0" applyAlignment="0" applyProtection="0"/>
    <xf numFmtId="185" fontId="24" fillId="0" borderId="0" applyFill="0" applyBorder="0" applyAlignment="0" applyProtection="0"/>
    <xf numFmtId="208" fontId="24" fillId="0" borderId="0" applyFill="0" applyBorder="0" applyAlignment="0" applyProtection="0"/>
    <xf numFmtId="166" fontId="149" fillId="0" borderId="0" applyFont="0" applyFill="0" applyBorder="0" applyAlignment="0" applyProtection="0"/>
    <xf numFmtId="164" fontId="149" fillId="0" borderId="0" applyFont="0" applyFill="0" applyBorder="0" applyAlignment="0" applyProtection="0"/>
    <xf numFmtId="207"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207" fontId="24" fillId="0" borderId="0" applyFill="0" applyBorder="0" applyAlignment="0" applyProtection="0"/>
    <xf numFmtId="207" fontId="24" fillId="0" borderId="0" applyFill="0" applyBorder="0" applyAlignment="0" applyProtection="0"/>
    <xf numFmtId="207" fontId="24" fillId="0" borderId="0" applyFill="0" applyBorder="0" applyAlignment="0" applyProtection="0"/>
    <xf numFmtId="207" fontId="24" fillId="0" borderId="0" applyFill="0" applyBorder="0" applyAlignment="0" applyProtection="0"/>
    <xf numFmtId="185" fontId="24" fillId="0" borderId="0" applyFill="0" applyBorder="0" applyAlignment="0" applyProtection="0"/>
    <xf numFmtId="207"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7" fontId="25" fillId="0" borderId="0" applyFill="0" applyBorder="0" applyAlignment="0" applyProtection="0"/>
    <xf numFmtId="207" fontId="25"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149" fillId="0" borderId="0" applyFont="0" applyFill="0" applyBorder="0" applyAlignment="0" applyProtection="0"/>
    <xf numFmtId="277"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07" fontId="25" fillId="0" borderId="0" applyFill="0" applyBorder="0" applyAlignment="0" applyProtection="0"/>
    <xf numFmtId="207" fontId="25"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149" fillId="0" borderId="0" applyFont="0" applyFill="0" applyBorder="0" applyAlignment="0" applyProtection="0"/>
    <xf numFmtId="277" fontId="149"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149" fillId="0" borderId="0" applyFont="0" applyFill="0" applyBorder="0" applyAlignment="0" applyProtection="0"/>
    <xf numFmtId="277"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07" fontId="25" fillId="0" borderId="0" applyFill="0" applyBorder="0" applyAlignment="0" applyProtection="0"/>
    <xf numFmtId="207" fontId="25"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07" fontId="25" fillId="0" borderId="0" applyFill="0" applyBorder="0" applyAlignment="0" applyProtection="0"/>
    <xf numFmtId="207" fontId="25"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7" fontId="25" fillId="0" borderId="0" applyFill="0" applyBorder="0" applyAlignment="0" applyProtection="0"/>
    <xf numFmtId="207" fontId="25"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7" fontId="25" fillId="0" borderId="0" applyFill="0" applyBorder="0" applyAlignment="0" applyProtection="0"/>
    <xf numFmtId="207" fontId="25"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207" fontId="26" fillId="0" borderId="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185" fontId="24" fillId="0" borderId="0" applyFill="0" applyBorder="0" applyAlignment="0" applyProtection="0"/>
    <xf numFmtId="185" fontId="24" fillId="0" borderId="0" applyFill="0" applyBorder="0" applyAlignment="0" applyProtection="0"/>
    <xf numFmtId="166" fontId="149" fillId="0" borderId="0" applyFont="0" applyFill="0" applyBorder="0" applyAlignment="0" applyProtection="0"/>
    <xf numFmtId="166"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4" fontId="149" fillId="0" borderId="0" applyFont="0" applyFill="0" applyBorder="0" applyAlignment="0" applyProtection="0"/>
    <xf numFmtId="164" fontId="149" fillId="0" borderId="0" applyFont="0" applyFill="0" applyBorder="0" applyAlignment="0" applyProtection="0"/>
    <xf numFmtId="185" fontId="24" fillId="0" borderId="0" applyFill="0" applyBorder="0" applyAlignment="0" applyProtection="0"/>
    <xf numFmtId="207" fontId="24" fillId="0" borderId="0" applyFill="0" applyBorder="0" applyAlignment="0" applyProtection="0"/>
    <xf numFmtId="166" fontId="149" fillId="0" borderId="0" applyFont="0" applyFill="0" applyBorder="0" applyAlignment="0" applyProtection="0"/>
    <xf numFmtId="41" fontId="149" fillId="0" borderId="0" applyFont="0" applyFill="0" applyBorder="0" applyAlignment="0" applyProtection="0"/>
    <xf numFmtId="270" fontId="24" fillId="0" borderId="0" applyFill="0" applyBorder="0" applyAlignment="0" applyProtection="0"/>
    <xf numFmtId="270" fontId="24" fillId="0" borderId="0" applyFill="0" applyBorder="0" applyAlignment="0" applyProtection="0"/>
    <xf numFmtId="271" fontId="12" fillId="0" borderId="0" applyFont="0" applyFill="0" applyBorder="0" applyAlignment="0" applyProtection="0"/>
    <xf numFmtId="271" fontId="12" fillId="0" borderId="0" applyFont="0" applyFill="0" applyBorder="0" applyAlignment="0" applyProtection="0"/>
    <xf numFmtId="185" fontId="24" fillId="0" borderId="0" applyFill="0" applyBorder="0" applyAlignment="0" applyProtection="0"/>
    <xf numFmtId="208" fontId="24" fillId="0" borderId="0" applyFill="0" applyBorder="0" applyAlignment="0" applyProtection="0"/>
    <xf numFmtId="166" fontId="149" fillId="0" borderId="0" applyFont="0" applyFill="0" applyBorder="0" applyAlignment="0" applyProtection="0"/>
    <xf numFmtId="164" fontId="149" fillId="0" borderId="0" applyFont="0" applyFill="0" applyBorder="0" applyAlignment="0" applyProtection="0"/>
    <xf numFmtId="207" fontId="24" fillId="0" borderId="0" applyFill="0" applyBorder="0" applyAlignment="0" applyProtection="0"/>
    <xf numFmtId="207" fontId="24" fillId="0" borderId="0" applyFill="0" applyBorder="0" applyAlignment="0" applyProtection="0"/>
    <xf numFmtId="164" fontId="150" fillId="0" borderId="0" applyFont="0" applyFill="0" applyBorder="0" applyAlignment="0" applyProtection="0"/>
    <xf numFmtId="164" fontId="150"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165" fontId="150" fillId="0" borderId="0" applyFont="0" applyFill="0" applyBorder="0" applyAlignment="0" applyProtection="0"/>
    <xf numFmtId="165" fontId="150"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2" fillId="0" borderId="0" applyFont="0" applyFill="0" applyBorder="0" applyAlignment="0" applyProtection="0"/>
    <xf numFmtId="281"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2" fillId="0" borderId="0" applyFont="0" applyFill="0" applyBorder="0" applyAlignment="0" applyProtection="0"/>
    <xf numFmtId="281"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69" fontId="24" fillId="0" borderId="0" applyFill="0" applyBorder="0" applyAlignment="0" applyProtection="0"/>
    <xf numFmtId="195" fontId="24" fillId="0" borderId="0" applyFill="0" applyBorder="0" applyAlignment="0" applyProtection="0"/>
    <xf numFmtId="194" fontId="25" fillId="0" borderId="0" applyFill="0" applyBorder="0" applyAlignment="0" applyProtection="0"/>
    <xf numFmtId="196" fontId="25"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67" fontId="149" fillId="0" borderId="0" applyFont="0" applyFill="0" applyBorder="0" applyAlignment="0" applyProtection="0"/>
    <xf numFmtId="195" fontId="24"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2" fillId="0" borderId="0" applyFont="0" applyFill="0" applyBorder="0" applyAlignment="0" applyProtection="0"/>
    <xf numFmtId="281"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26" fillId="0" borderId="0" applyFont="0" applyFill="0" applyBorder="0" applyAlignment="0" applyProtection="0"/>
    <xf numFmtId="287"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5" fillId="0" borderId="0" applyFill="0" applyBorder="0" applyAlignment="0" applyProtection="0"/>
    <xf numFmtId="284" fontId="25"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5" fillId="0" borderId="0" applyFill="0" applyBorder="0" applyAlignment="0" applyProtection="0"/>
    <xf numFmtId="284" fontId="25"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5" fillId="0" borderId="0" applyFill="0" applyBorder="0" applyAlignment="0" applyProtection="0"/>
    <xf numFmtId="284" fontId="25"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5" fillId="0" borderId="0" applyFill="0" applyBorder="0" applyAlignment="0" applyProtection="0"/>
    <xf numFmtId="284" fontId="25"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5" fillId="0" borderId="0" applyFill="0" applyBorder="0" applyAlignment="0" applyProtection="0"/>
    <xf numFmtId="284" fontId="25"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5" fillId="0" borderId="0" applyFill="0" applyBorder="0" applyAlignment="0" applyProtection="0"/>
    <xf numFmtId="284" fontId="25"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6" fillId="0" borderId="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85"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5" fillId="0" borderId="0" applyFill="0" applyBorder="0" applyAlignment="0" applyProtection="0"/>
    <xf numFmtId="290" fontId="25"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90" fontId="25" fillId="0" borderId="0" applyFill="0" applyBorder="0" applyAlignment="0" applyProtection="0"/>
    <xf numFmtId="290" fontId="25"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5" fillId="0" borderId="0" applyFill="0" applyBorder="0" applyAlignment="0" applyProtection="0"/>
    <xf numFmtId="290" fontId="25"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5" fillId="0" borderId="0" applyFill="0" applyBorder="0" applyAlignment="0" applyProtection="0"/>
    <xf numFmtId="290" fontId="25"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90" fontId="25" fillId="0" borderId="0" applyFill="0" applyBorder="0" applyAlignment="0" applyProtection="0"/>
    <xf numFmtId="290" fontId="25"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5" fillId="0" borderId="0" applyFill="0" applyBorder="0" applyAlignment="0" applyProtection="0"/>
    <xf numFmtId="290" fontId="25"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6" fillId="0" borderId="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194" fontId="25" fillId="0" borderId="0" applyFill="0" applyBorder="0" applyAlignment="0" applyProtection="0"/>
    <xf numFmtId="278" fontId="24" fillId="0" borderId="0" applyFill="0" applyBorder="0" applyAlignment="0" applyProtection="0"/>
    <xf numFmtId="167"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4" fontId="25" fillId="0" borderId="0" applyFill="0" applyBorder="0" applyAlignment="0" applyProtection="0"/>
    <xf numFmtId="195" fontId="24" fillId="0" borderId="0" applyFill="0" applyBorder="0" applyAlignment="0" applyProtection="0"/>
    <xf numFmtId="194" fontId="24" fillId="0" borderId="0" applyFill="0" applyBorder="0" applyAlignment="0" applyProtection="0"/>
    <xf numFmtId="195" fontId="24" fillId="0" borderId="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194" fontId="25" fillId="0" borderId="0" applyFill="0" applyBorder="0" applyAlignment="0" applyProtection="0"/>
    <xf numFmtId="196" fontId="25"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4" fillId="0" borderId="0" applyFill="0" applyBorder="0" applyAlignment="0" applyProtection="0"/>
    <xf numFmtId="195" fontId="24" fillId="0" borderId="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6" fontId="25" fillId="0" borderId="0" applyFill="0" applyBorder="0" applyAlignment="0" applyProtection="0"/>
    <xf numFmtId="195" fontId="24" fillId="0" borderId="0" applyFill="0" applyBorder="0" applyAlignment="0" applyProtection="0"/>
    <xf numFmtId="194" fontId="24" fillId="0" borderId="0" applyFill="0" applyBorder="0" applyAlignment="0" applyProtection="0"/>
    <xf numFmtId="195" fontId="24" fillId="0" borderId="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194" fontId="25" fillId="0" borderId="0" applyFill="0" applyBorder="0" applyAlignment="0" applyProtection="0"/>
    <xf numFmtId="196" fontId="25"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4" fontId="26" fillId="0" borderId="0" applyFill="0" applyBorder="0" applyAlignment="0" applyProtection="0"/>
    <xf numFmtId="196" fontId="26" fillId="0" borderId="0" applyFill="0" applyBorder="0" applyAlignment="0" applyProtection="0"/>
    <xf numFmtId="196" fontId="24" fillId="0" borderId="0" applyFill="0" applyBorder="0" applyAlignment="0" applyProtection="0"/>
    <xf numFmtId="196" fontId="25" fillId="0" borderId="0" applyFill="0" applyBorder="0" applyAlignment="0" applyProtection="0"/>
    <xf numFmtId="194" fontId="24" fillId="0" borderId="0" applyFill="0" applyBorder="0" applyAlignment="0" applyProtection="0"/>
    <xf numFmtId="196" fontId="24" fillId="0" borderId="0" applyFill="0" applyBorder="0" applyAlignment="0" applyProtection="0"/>
    <xf numFmtId="167" fontId="149" fillId="0" borderId="0" applyFont="0" applyFill="0" applyBorder="0" applyAlignment="0" applyProtection="0"/>
    <xf numFmtId="165" fontId="149" fillId="0" borderId="0" applyFont="0" applyFill="0" applyBorder="0" applyAlignment="0" applyProtection="0"/>
    <xf numFmtId="194" fontId="24" fillId="0" borderId="0" applyFill="0" applyBorder="0" applyAlignment="0" applyProtection="0"/>
    <xf numFmtId="196" fontId="24" fillId="0" borderId="0" applyFill="0" applyBorder="0" applyAlignment="0" applyProtection="0"/>
    <xf numFmtId="167" fontId="149" fillId="0" borderId="0" applyFont="0" applyFill="0" applyBorder="0" applyAlignment="0" applyProtection="0"/>
    <xf numFmtId="165" fontId="149" fillId="0" borderId="0" applyFont="0" applyFill="0" applyBorder="0" applyAlignment="0" applyProtection="0"/>
    <xf numFmtId="195"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4" fontId="24" fillId="0" borderId="0" applyFill="0" applyBorder="0" applyAlignment="0" applyProtection="0"/>
    <xf numFmtId="195" fontId="24"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292" fontId="24" fillId="0" borderId="0" applyFill="0" applyBorder="0" applyAlignment="0" applyProtection="0"/>
    <xf numFmtId="292" fontId="24" fillId="0" borderId="0" applyFill="0" applyBorder="0" applyAlignment="0" applyProtection="0"/>
    <xf numFmtId="293" fontId="149" fillId="0" borderId="0" applyFont="0" applyFill="0" applyBorder="0" applyAlignment="0" applyProtection="0"/>
    <xf numFmtId="293"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292" fontId="24" fillId="0" borderId="0" applyFill="0" applyBorder="0" applyAlignment="0" applyProtection="0"/>
    <xf numFmtId="292" fontId="24" fillId="0" borderId="0" applyFill="0" applyBorder="0" applyAlignment="0" applyProtection="0"/>
    <xf numFmtId="293" fontId="149" fillId="0" borderId="0" applyFont="0" applyFill="0" applyBorder="0" applyAlignment="0" applyProtection="0"/>
    <xf numFmtId="293" fontId="149" fillId="0" borderId="0" applyFont="0" applyFill="0" applyBorder="0" applyAlignment="0" applyProtection="0"/>
    <xf numFmtId="292" fontId="24" fillId="0" borderId="0" applyFill="0" applyBorder="0" applyAlignment="0" applyProtection="0"/>
    <xf numFmtId="292" fontId="24" fillId="0" borderId="0" applyFill="0" applyBorder="0" applyAlignment="0" applyProtection="0"/>
    <xf numFmtId="293" fontId="149" fillId="0" borderId="0" applyFont="0" applyFill="0" applyBorder="0" applyAlignment="0" applyProtection="0"/>
    <xf numFmtId="293"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194" fontId="24" fillId="0" borderId="0" applyFill="0" applyBorder="0" applyAlignment="0" applyProtection="0"/>
    <xf numFmtId="194" fontId="24" fillId="0" borderId="0" applyFill="0" applyBorder="0" applyAlignment="0" applyProtection="0"/>
    <xf numFmtId="167" fontId="149" fillId="0" borderId="0" applyFont="0" applyFill="0" applyBorder="0" applyAlignment="0" applyProtection="0"/>
    <xf numFmtId="167"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65" fontId="149" fillId="0" borderId="0" applyFont="0" applyFill="0" applyBorder="0" applyAlignment="0" applyProtection="0"/>
    <xf numFmtId="165" fontId="149" fillId="0" borderId="0" applyFont="0" applyFill="0" applyBorder="0" applyAlignment="0" applyProtection="0"/>
    <xf numFmtId="194" fontId="24" fillId="0" borderId="0" applyFill="0" applyBorder="0" applyAlignment="0" applyProtection="0"/>
    <xf numFmtId="195" fontId="24" fillId="0" borderId="0" applyFill="0" applyBorder="0" applyAlignment="0" applyProtection="0"/>
    <xf numFmtId="167" fontId="149" fillId="0" borderId="0" applyFont="0" applyFill="0" applyBorder="0" applyAlignment="0" applyProtection="0"/>
    <xf numFmtId="43" fontId="149"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12" fillId="0" borderId="0" applyFont="0" applyFill="0" applyBorder="0" applyAlignment="0" applyProtection="0"/>
    <xf numFmtId="279" fontId="12" fillId="0" borderId="0" applyFont="0" applyFill="0" applyBorder="0" applyAlignment="0" applyProtection="0"/>
    <xf numFmtId="194" fontId="24" fillId="0" borderId="0" applyFill="0" applyBorder="0" applyAlignment="0" applyProtection="0"/>
    <xf numFmtId="196" fontId="24" fillId="0" borderId="0" applyFill="0" applyBorder="0" applyAlignment="0" applyProtection="0"/>
    <xf numFmtId="167" fontId="149" fillId="0" borderId="0" applyFont="0" applyFill="0" applyBorder="0" applyAlignment="0" applyProtection="0"/>
    <xf numFmtId="165"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5" fontId="150" fillId="0" borderId="0" applyFont="0" applyFill="0" applyBorder="0" applyAlignment="0" applyProtection="0"/>
    <xf numFmtId="165"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3" fontId="37" fillId="0" borderId="0" applyFill="0" applyBorder="0" applyAlignment="0"/>
    <xf numFmtId="224" fontId="101" fillId="0" borderId="0" applyFill="0" applyBorder="0" applyAlignment="0"/>
    <xf numFmtId="229" fontId="37" fillId="0" borderId="0" applyFill="0" applyBorder="0" applyAlignment="0"/>
    <xf numFmtId="230" fontId="101" fillId="0" borderId="0" applyFill="0" applyBorder="0" applyAlignment="0"/>
    <xf numFmtId="231" fontId="37" fillId="0" borderId="0" applyFill="0" applyBorder="0" applyAlignment="0"/>
    <xf numFmtId="232" fontId="101" fillId="0" borderId="0" applyFill="0" applyBorder="0" applyAlignment="0"/>
    <xf numFmtId="223" fontId="37" fillId="0" borderId="0" applyFill="0" applyBorder="0" applyAlignment="0"/>
    <xf numFmtId="224"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4" fontId="175" fillId="3" borderId="0" applyBorder="0" applyProtection="0"/>
    <xf numFmtId="294"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5" fontId="34" fillId="39" borderId="0" applyBorder="0">
      <alignment horizontal="center"/>
    </xf>
    <xf numFmtId="295" fontId="34" fillId="39" borderId="0" applyBorder="0">
      <alignment horizontal="center"/>
    </xf>
    <xf numFmtId="296" fontId="35" fillId="40" borderId="31" applyBorder="0">
      <alignment horizontal="center"/>
    </xf>
    <xf numFmtId="296" fontId="35" fillId="40" borderId="31" applyBorder="0">
      <alignment horizontal="center"/>
    </xf>
    <xf numFmtId="296" fontId="35" fillId="40" borderId="31" applyBorder="0">
      <alignment horizontal="center"/>
    </xf>
    <xf numFmtId="295" fontId="34" fillId="39" borderId="0" applyBorder="0">
      <alignment horizontal="center"/>
    </xf>
    <xf numFmtId="296" fontId="35" fillId="40" borderId="31" applyBorder="0">
      <alignment horizontal="center"/>
    </xf>
    <xf numFmtId="296" fontId="35" fillId="40" borderId="31" applyBorder="0">
      <alignment horizontal="center"/>
    </xf>
    <xf numFmtId="296"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5" fontId="34" fillId="39" borderId="0" applyBorder="0">
      <alignment horizontal="center"/>
    </xf>
    <xf numFmtId="296" fontId="35" fillId="40" borderId="31" applyBorder="0">
      <alignment horizontal="center"/>
    </xf>
    <xf numFmtId="296" fontId="35" fillId="40" borderId="31" applyBorder="0">
      <alignment horizontal="center"/>
    </xf>
    <xf numFmtId="296" fontId="35" fillId="40" borderId="31" applyBorder="0">
      <alignment horizontal="center"/>
    </xf>
    <xf numFmtId="295" fontId="34" fillId="39" borderId="0" applyBorder="0">
      <alignment horizontal="center"/>
    </xf>
    <xf numFmtId="296" fontId="35" fillId="40" borderId="31" applyBorder="0">
      <alignment horizontal="center"/>
    </xf>
    <xf numFmtId="296" fontId="35" fillId="40" borderId="31" applyBorder="0">
      <alignment horizontal="center"/>
    </xf>
    <xf numFmtId="296"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297"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298"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299" fontId="79" fillId="0" borderId="0">
      <protection locked="0"/>
    </xf>
    <xf numFmtId="300" fontId="196" fillId="0" borderId="0">
      <protection locked="0"/>
    </xf>
    <xf numFmtId="299" fontId="79" fillId="0" borderId="0">
      <protection locked="0"/>
    </xf>
    <xf numFmtId="299" fontId="79" fillId="0" borderId="0">
      <protection locked="0"/>
    </xf>
    <xf numFmtId="0" fontId="190" fillId="0" borderId="0" applyProtection="0"/>
    <xf numFmtId="300" fontId="196" fillId="0" borderId="0">
      <protection locked="0"/>
    </xf>
    <xf numFmtId="299" fontId="79" fillId="0" borderId="0">
      <protection locked="0"/>
    </xf>
    <xf numFmtId="299"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5"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5"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0" fontId="24" fillId="0" borderId="0" applyFill="0" applyBorder="0" applyAlignment="0" applyProtection="0"/>
    <xf numFmtId="41"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5"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3" fontId="37" fillId="0" borderId="0" applyFill="0" applyBorder="0" applyAlignment="0"/>
    <xf numFmtId="224" fontId="101" fillId="0" borderId="0" applyFill="0" applyBorder="0" applyAlignment="0"/>
    <xf numFmtId="229" fontId="37" fillId="0" borderId="0" applyFill="0" applyBorder="0" applyAlignment="0"/>
    <xf numFmtId="230" fontId="101" fillId="0" borderId="0" applyFill="0" applyBorder="0" applyAlignment="0"/>
    <xf numFmtId="231" fontId="37" fillId="0" borderId="0" applyFill="0" applyBorder="0" applyAlignment="0"/>
    <xf numFmtId="232" fontId="101" fillId="0" borderId="0" applyFill="0" applyBorder="0" applyAlignment="0"/>
    <xf numFmtId="223" fontId="37" fillId="0" borderId="0" applyFill="0" applyBorder="0" applyAlignment="0"/>
    <xf numFmtId="224"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3" fontId="24" fillId="0" borderId="21"/>
    <xf numFmtId="233" fontId="84" fillId="0" borderId="22" applyFont="0"/>
    <xf numFmtId="233"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57"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1" fontId="24" fillId="0" borderId="0" applyFill="0" applyBorder="0" applyAlignment="0" applyProtection="0"/>
    <xf numFmtId="302" fontId="24" fillId="0" borderId="0" applyFill="0" applyBorder="0" applyAlignment="0" applyProtection="0"/>
    <xf numFmtId="185" fontId="24" fillId="0" borderId="0" applyFill="0" applyBorder="0" applyAlignment="0" applyProtection="0"/>
    <xf numFmtId="194"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3" fontId="78" fillId="0" borderId="54"/>
    <xf numFmtId="304" fontId="228" fillId="0" borderId="53"/>
    <xf numFmtId="305" fontId="79" fillId="0" borderId="53"/>
    <xf numFmtId="172" fontId="24" fillId="0" borderId="0" applyFill="0" applyBorder="0" applyAlignment="0" applyProtection="0"/>
    <xf numFmtId="306"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07" fontId="24" fillId="0" borderId="0" applyFill="0" applyBorder="0" applyAlignment="0" applyProtection="0"/>
    <xf numFmtId="308"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09" fontId="47" fillId="0" borderId="0"/>
    <xf numFmtId="0" fontId="12" fillId="0" borderId="0"/>
    <xf numFmtId="310" fontId="26" fillId="0" borderId="0"/>
    <xf numFmtId="0" fontId="12" fillId="0" borderId="0"/>
    <xf numFmtId="0" fontId="235" fillId="0" borderId="0"/>
    <xf numFmtId="311" fontId="48" fillId="0" borderId="0"/>
    <xf numFmtId="311"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4"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2" fontId="24" fillId="0" borderId="0" applyFill="0" applyBorder="0" applyProtection="0">
      <alignment vertical="top" wrapText="1"/>
    </xf>
    <xf numFmtId="312"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76" fontId="24" fillId="0" borderId="0" applyBorder="0" applyAlignment="0"/>
    <xf numFmtId="171" fontId="250" fillId="0" borderId="15" applyFont="0" applyBorder="0" applyAlignment="0"/>
    <xf numFmtId="0" fontId="251" fillId="41" borderId="0"/>
    <xf numFmtId="0" fontId="68" fillId="38" borderId="0"/>
    <xf numFmtId="207" fontId="24" fillId="0" borderId="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27" fontId="24" fillId="0" borderId="0" applyFill="0" applyBorder="0" applyAlignment="0" applyProtection="0"/>
    <xf numFmtId="228" fontId="12" fillId="0" borderId="0" applyFont="0" applyFill="0" applyBorder="0" applyAlignment="0" applyProtection="0"/>
    <xf numFmtId="228" fontId="12" fillId="0" borderId="0" applyFont="0" applyFill="0" applyBorder="0" applyAlignment="0" applyProtection="0"/>
    <xf numFmtId="228" fontId="12" fillId="0" borderId="0" applyFont="0" applyFill="0" applyBorder="0" applyAlignment="0" applyProtection="0"/>
    <xf numFmtId="313" fontId="24" fillId="0" borderId="0" applyFill="0" applyBorder="0" applyAlignment="0" applyProtection="0"/>
    <xf numFmtId="314" fontId="12" fillId="0" borderId="0" applyFont="0" applyFill="0" applyBorder="0" applyAlignment="0" applyProtection="0"/>
    <xf numFmtId="314" fontId="12" fillId="0" borderId="0" applyFont="0" applyFill="0" applyBorder="0" applyAlignment="0" applyProtection="0"/>
    <xf numFmtId="314"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3" fontId="37" fillId="0" borderId="0" applyFill="0" applyBorder="0" applyAlignment="0"/>
    <xf numFmtId="224" fontId="101" fillId="0" borderId="0" applyFill="0" applyBorder="0" applyAlignment="0"/>
    <xf numFmtId="229" fontId="37" fillId="0" borderId="0" applyFill="0" applyBorder="0" applyAlignment="0"/>
    <xf numFmtId="230" fontId="101" fillId="0" borderId="0" applyFill="0" applyBorder="0" applyAlignment="0"/>
    <xf numFmtId="231" fontId="37" fillId="0" borderId="0" applyFill="0" applyBorder="0" applyAlignment="0"/>
    <xf numFmtId="232" fontId="101" fillId="0" borderId="0" applyFill="0" applyBorder="0" applyAlignment="0"/>
    <xf numFmtId="223" fontId="37" fillId="0" borderId="0" applyFill="0" applyBorder="0" applyAlignment="0"/>
    <xf numFmtId="224" fontId="101" fillId="0" borderId="0" applyFill="0" applyBorder="0" applyAlignment="0"/>
    <xf numFmtId="251" fontId="203" fillId="0" borderId="0"/>
    <xf numFmtId="5"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5"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0" fontId="24" fillId="0" borderId="0" applyFill="0" applyBorder="0" applyAlignment="0" applyProtection="0"/>
    <xf numFmtId="41"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16" fontId="24" fillId="0" borderId="0" applyFill="0" applyBorder="0" applyAlignment="0" applyProtection="0"/>
    <xf numFmtId="316"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1"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76" fontId="24"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85" fontId="2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85" fontId="2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76" fontId="24"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85" fontId="2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85" fontId="2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85" fontId="2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85" fontId="2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85" fontId="2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85" fontId="24"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6" fontId="24"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6" fontId="24"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6" fontId="24"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210" fontId="24" fillId="0" borderId="0" applyFill="0" applyBorder="0" applyAlignment="0" applyProtection="0"/>
    <xf numFmtId="211"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189" fontId="24" fillId="0" borderId="0" applyFill="0" applyBorder="0" applyAlignment="0" applyProtection="0"/>
    <xf numFmtId="190"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85" fontId="24" fillId="0" borderId="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71" fontId="36" fillId="0" borderId="0" applyFont="0" applyFill="0" applyBorder="0" applyAlignment="0" applyProtection="0"/>
    <xf numFmtId="166" fontId="26"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91" fontId="24" fillId="0" borderId="0" applyFill="0" applyBorder="0" applyAlignment="0" applyProtection="0"/>
    <xf numFmtId="192" fontId="42" fillId="0" borderId="0" applyFont="0" applyFill="0" applyBorder="0" applyAlignment="0" applyProtection="0"/>
    <xf numFmtId="188" fontId="24" fillId="0" borderId="0" applyFill="0" applyBorder="0" applyAlignment="0" applyProtection="0"/>
    <xf numFmtId="42" fontId="42" fillId="0" borderId="0" applyFont="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5" fontId="27" fillId="0" borderId="0" applyFont="0" applyFill="0" applyBorder="0" applyAlignment="0" applyProtection="0"/>
    <xf numFmtId="204" fontId="24" fillId="0" borderId="0" applyFill="0" applyBorder="0" applyAlignment="0" applyProtection="0"/>
    <xf numFmtId="205" fontId="42" fillId="0" borderId="0" applyFont="0" applyFill="0" applyBorder="0" applyAlignment="0" applyProtection="0"/>
    <xf numFmtId="0" fontId="34" fillId="0" borderId="0"/>
    <xf numFmtId="0" fontId="35" fillId="0" borderId="0"/>
    <xf numFmtId="0" fontId="35" fillId="0" borderId="0"/>
    <xf numFmtId="317" fontId="24" fillId="0" borderId="0" applyFill="0" applyBorder="0" applyAlignment="0" applyProtection="0"/>
    <xf numFmtId="318" fontId="48" fillId="0" borderId="0" applyFont="0" applyFill="0" applyBorder="0" applyAlignment="0" applyProtection="0"/>
    <xf numFmtId="318" fontId="48" fillId="0" borderId="0" applyFont="0" applyFill="0" applyBorder="0" applyAlignment="0" applyProtection="0"/>
    <xf numFmtId="188" fontId="24" fillId="0" borderId="0" applyFill="0" applyBorder="0" applyAlignment="0" applyProtection="0"/>
    <xf numFmtId="42" fontId="42" fillId="0" borderId="0" applyFont="0" applyFill="0" applyBorder="0" applyAlignment="0" applyProtection="0"/>
    <xf numFmtId="208" fontId="24" fillId="0" borderId="0" applyFill="0" applyBorder="0" applyAlignment="0" applyProtection="0"/>
    <xf numFmtId="166" fontId="26"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5" fontId="27" fillId="0" borderId="0" applyFont="0" applyFill="0" applyBorder="0" applyAlignment="0" applyProtection="0"/>
    <xf numFmtId="204" fontId="24" fillId="0" borderId="0" applyFill="0" applyBorder="0" applyAlignment="0" applyProtection="0"/>
    <xf numFmtId="205" fontId="42" fillId="0" borderId="0" applyFont="0" applyFill="0" applyBorder="0" applyAlignment="0" applyProtection="0"/>
    <xf numFmtId="0" fontId="34" fillId="0" borderId="0"/>
    <xf numFmtId="0" fontId="35" fillId="0" borderId="0"/>
    <xf numFmtId="0" fontId="35" fillId="0" borderId="0"/>
    <xf numFmtId="317" fontId="24" fillId="0" borderId="0" applyFill="0" applyBorder="0" applyAlignment="0" applyProtection="0"/>
    <xf numFmtId="318" fontId="48" fillId="0" borderId="0" applyFont="0" applyFill="0" applyBorder="0" applyAlignment="0" applyProtection="0"/>
    <xf numFmtId="318" fontId="48" fillId="0" borderId="0" applyFont="0" applyFill="0" applyBorder="0" applyAlignment="0" applyProtection="0"/>
    <xf numFmtId="191" fontId="24" fillId="0" borderId="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90" fontId="42" fillId="0" borderId="0" applyFont="0" applyFill="0" applyBorder="0" applyAlignment="0" applyProtection="0"/>
    <xf numFmtId="166" fontId="42" fillId="0" borderId="0" applyFont="0" applyFill="0" applyBorder="0" applyAlignment="0" applyProtection="0"/>
    <xf numFmtId="189" fontId="24" fillId="0" borderId="0" applyFill="0" applyBorder="0" applyAlignment="0" applyProtection="0"/>
    <xf numFmtId="190" fontId="42" fillId="0" borderId="0" applyFont="0" applyFill="0" applyBorder="0" applyAlignment="0" applyProtection="0"/>
    <xf numFmtId="166" fontId="42" fillId="0" borderId="0" applyFont="0" applyFill="0" applyBorder="0" applyAlignment="0" applyProtection="0"/>
    <xf numFmtId="190" fontId="42" fillId="0" borderId="0" applyFont="0" applyFill="0" applyBorder="0" applyAlignment="0" applyProtection="0"/>
    <xf numFmtId="190" fontId="42" fillId="0" borderId="0" applyFont="0" applyFill="0" applyBorder="0" applyAlignment="0" applyProtection="0"/>
    <xf numFmtId="164"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190" fontId="42" fillId="0" borderId="0" applyFont="0" applyFill="0" applyBorder="0" applyAlignment="0" applyProtection="0"/>
    <xf numFmtId="41" fontId="42" fillId="0" borderId="0" applyFont="0" applyFill="0" applyBorder="0" applyAlignment="0" applyProtection="0"/>
    <xf numFmtId="190" fontId="42" fillId="0" borderId="0" applyFont="0" applyFill="0" applyBorder="0" applyAlignment="0" applyProtection="0"/>
    <xf numFmtId="41" fontId="42"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212" fontId="42" fillId="0" borderId="0" applyFont="0" applyFill="0" applyBorder="0" applyAlignment="0" applyProtection="0"/>
    <xf numFmtId="213" fontId="42" fillId="0" borderId="0" applyFont="0" applyFill="0" applyBorder="0" applyAlignment="0" applyProtection="0"/>
    <xf numFmtId="41"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205" fontId="42" fillId="0" borderId="0" applyFont="0" applyFill="0" applyBorder="0" applyAlignment="0" applyProtection="0"/>
    <xf numFmtId="203" fontId="42" fillId="0" borderId="0" applyFont="0" applyFill="0" applyBorder="0" applyAlignment="0" applyProtection="0"/>
    <xf numFmtId="205" fontId="27" fillId="0" borderId="0" applyFont="0" applyFill="0" applyBorder="0" applyAlignment="0" applyProtection="0"/>
    <xf numFmtId="208" fontId="24" fillId="0" borderId="0" applyFill="0" applyBorder="0" applyAlignment="0" applyProtection="0"/>
    <xf numFmtId="164" fontId="42" fillId="0" borderId="0" applyFont="0" applyFill="0" applyBorder="0" applyAlignment="0" applyProtection="0"/>
    <xf numFmtId="203" fontId="42" fillId="0" borderId="0" applyFont="0" applyFill="0" applyBorder="0" applyAlignment="0" applyProtection="0"/>
    <xf numFmtId="205" fontId="42" fillId="0" borderId="0" applyFont="0" applyFill="0" applyBorder="0" applyAlignment="0" applyProtection="0"/>
    <xf numFmtId="206" fontId="42" fillId="0" borderId="0" applyFont="0" applyFill="0" applyBorder="0" applyAlignment="0" applyProtection="0"/>
    <xf numFmtId="0" fontId="35" fillId="0" borderId="0"/>
    <xf numFmtId="318" fontId="48"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207" fontId="24" fillId="0" borderId="0" applyFill="0" applyBorder="0" applyAlignment="0" applyProtection="0"/>
    <xf numFmtId="41"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19" fontId="47" fillId="0" borderId="62">
      <alignment horizontal="right" vertical="center"/>
    </xf>
    <xf numFmtId="320" fontId="48" fillId="0" borderId="8">
      <alignment horizontal="right" vertical="center"/>
    </xf>
    <xf numFmtId="320" fontId="48" fillId="0" borderId="8">
      <alignment horizontal="right" vertical="center"/>
    </xf>
    <xf numFmtId="321" fontId="25" fillId="0" borderId="62">
      <alignment horizontal="right" vertical="center"/>
    </xf>
    <xf numFmtId="322" fontId="26" fillId="0" borderId="8">
      <alignment horizontal="right" vertical="center"/>
    </xf>
    <xf numFmtId="323" fontId="25" fillId="0" borderId="62">
      <alignment horizontal="right" vertical="center"/>
    </xf>
    <xf numFmtId="324"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5"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5"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5"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1" fontId="25" fillId="0" borderId="62">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327" fontId="289" fillId="0" borderId="62">
      <alignment horizontal="right" vertical="center"/>
    </xf>
    <xf numFmtId="327" fontId="289" fillId="0" borderId="62">
      <alignment horizontal="right" vertical="center"/>
    </xf>
    <xf numFmtId="327" fontId="289" fillId="0" borderId="62">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327" fontId="288" fillId="0" borderId="62">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0" fontId="12" fillId="0" borderId="0"/>
    <xf numFmtId="328" fontId="26" fillId="0" borderId="8">
      <alignment horizontal="right" vertical="center"/>
    </xf>
    <xf numFmtId="328" fontId="26" fillId="0" borderId="8">
      <alignment horizontal="right" vertical="center"/>
    </xf>
    <xf numFmtId="328"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169" fontId="28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8" fontId="26" fillId="0" borderId="8">
      <alignment horizontal="right" vertical="center"/>
    </xf>
    <xf numFmtId="328" fontId="26" fillId="0" borderId="8">
      <alignment horizontal="right" vertical="center"/>
    </xf>
    <xf numFmtId="328" fontId="2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9" fontId="3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0" fontId="48"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329" fontId="36" fillId="0" borderId="8">
      <alignment horizontal="right" vertical="center"/>
    </xf>
    <xf numFmtId="330" fontId="26" fillId="0" borderId="8">
      <alignment horizontal="right" vertical="center"/>
    </xf>
    <xf numFmtId="0" fontId="12" fillId="0" borderId="0"/>
    <xf numFmtId="331" fontId="42" fillId="0" borderId="8">
      <alignment horizontal="right" vertical="center"/>
    </xf>
    <xf numFmtId="331" fontId="290" fillId="0" borderId="8">
      <alignment horizontal="right" vertical="center"/>
    </xf>
    <xf numFmtId="331" fontId="290"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331" fontId="290"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9" fontId="36" fillId="0" borderId="8">
      <alignment horizontal="right" vertical="center"/>
    </xf>
    <xf numFmtId="170" fontId="35" fillId="0" borderId="8">
      <alignment horizontal="right" vertical="center"/>
    </xf>
    <xf numFmtId="329" fontId="36" fillId="0" borderId="8">
      <alignment horizontal="right" vertical="center"/>
    </xf>
    <xf numFmtId="170" fontId="35" fillId="0" borderId="8">
      <alignment horizontal="right" vertical="center"/>
    </xf>
    <xf numFmtId="331" fontId="290" fillId="0" borderId="8">
      <alignment horizontal="right" vertical="center"/>
    </xf>
    <xf numFmtId="0" fontId="12" fillId="0" borderId="0"/>
    <xf numFmtId="329"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1" fontId="290" fillId="0" borderId="8">
      <alignment horizontal="right" vertical="center"/>
    </xf>
    <xf numFmtId="331" fontId="290"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170" fontId="35"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0" fontId="12" fillId="0" borderId="0"/>
    <xf numFmtId="333" fontId="26" fillId="0" borderId="8">
      <alignment horizontal="right" vertical="center"/>
    </xf>
    <xf numFmtId="330" fontId="26" fillId="0" borderId="8">
      <alignment horizontal="right" vertical="center"/>
    </xf>
    <xf numFmtId="333" fontId="26" fillId="0" borderId="8">
      <alignment horizontal="right" vertical="center"/>
    </xf>
    <xf numFmtId="0" fontId="12" fillId="0" borderId="0"/>
    <xf numFmtId="329" fontId="36" fillId="0" borderId="8">
      <alignment horizontal="right" vertical="center"/>
    </xf>
    <xf numFmtId="333" fontId="26" fillId="0" borderId="8">
      <alignment horizontal="right" vertical="center"/>
    </xf>
    <xf numFmtId="329" fontId="36" fillId="0" borderId="8">
      <alignment horizontal="right" vertical="center"/>
    </xf>
    <xf numFmtId="0" fontId="12" fillId="0" borderId="0"/>
    <xf numFmtId="331" fontId="42" fillId="0" borderId="8">
      <alignment horizontal="right" vertical="center"/>
    </xf>
    <xf numFmtId="329" fontId="36" fillId="0" borderId="8">
      <alignment horizontal="right" vertical="center"/>
    </xf>
    <xf numFmtId="333" fontId="26" fillId="0" borderId="8">
      <alignment horizontal="right" vertical="center"/>
    </xf>
    <xf numFmtId="0" fontId="12" fillId="0" borderId="0"/>
    <xf numFmtId="331" fontId="42"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29" fontId="3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0" fontId="12" fillId="0" borderId="0"/>
    <xf numFmtId="330" fontId="26" fillId="0" borderId="8">
      <alignment horizontal="right" vertical="center"/>
    </xf>
    <xf numFmtId="0" fontId="12" fillId="0" borderId="0"/>
    <xf numFmtId="0" fontId="12" fillId="0" borderId="0"/>
    <xf numFmtId="330"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0" fontId="12" fillId="0" borderId="0"/>
    <xf numFmtId="331" fontId="42" fillId="0" borderId="8">
      <alignment horizontal="right" vertical="center"/>
    </xf>
    <xf numFmtId="333"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0" fontId="12" fillId="0" borderId="0"/>
    <xf numFmtId="331" fontId="42"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1" fontId="290"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1" fontId="42" fillId="0" borderId="8">
      <alignment horizontal="right" vertical="center"/>
    </xf>
    <xf numFmtId="0" fontId="12" fillId="0" borderId="0"/>
    <xf numFmtId="170" fontId="35" fillId="0" borderId="8">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1" fontId="42"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1" fontId="42"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331" fontId="290" fillId="0" borderId="8">
      <alignment horizontal="right" vertical="center"/>
    </xf>
    <xf numFmtId="0" fontId="12" fillId="0" borderId="0"/>
    <xf numFmtId="331" fontId="42"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5" fontId="12"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0" fontId="12" fillId="0" borderId="0"/>
    <xf numFmtId="331" fontId="42"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1" fontId="42" fillId="0" borderId="8">
      <alignment horizontal="right" vertical="center"/>
    </xf>
    <xf numFmtId="0" fontId="12" fillId="0" borderId="0"/>
    <xf numFmtId="170" fontId="35"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29" fontId="36"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331" fontId="290"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9" fontId="36" fillId="0" borderId="8">
      <alignment horizontal="right" vertical="center"/>
    </xf>
    <xf numFmtId="336" fontId="7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70" fontId="35"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320" fontId="48" fillId="0" borderId="8">
      <alignment horizontal="right" vertical="center"/>
    </xf>
    <xf numFmtId="0" fontId="12" fillId="0" borderId="0"/>
    <xf numFmtId="0" fontId="12" fillId="0" borderId="0"/>
    <xf numFmtId="329" fontId="36" fillId="0" borderId="8">
      <alignment horizontal="right" vertical="center"/>
    </xf>
    <xf numFmtId="331" fontId="42"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0" fontId="12" fillId="0" borderId="0"/>
    <xf numFmtId="320" fontId="48" fillId="0" borderId="8">
      <alignment horizontal="right" vertical="center"/>
    </xf>
    <xf numFmtId="0" fontId="12" fillId="0" borderId="0"/>
    <xf numFmtId="320" fontId="48"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31" fontId="42" fillId="0" borderId="8">
      <alignment horizontal="right" vertical="center"/>
    </xf>
    <xf numFmtId="329"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0" fontId="12" fillId="0" borderId="0"/>
    <xf numFmtId="336" fontId="79" fillId="0" borderId="8">
      <alignment horizontal="right" vertical="center"/>
    </xf>
    <xf numFmtId="336" fontId="79" fillId="0" borderId="8">
      <alignment horizontal="right" vertical="center"/>
    </xf>
    <xf numFmtId="336" fontId="7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69" fontId="289" fillId="0" borderId="8">
      <alignment horizontal="right" vertical="center"/>
    </xf>
    <xf numFmtId="0" fontId="12" fillId="0" borderId="0"/>
    <xf numFmtId="336" fontId="7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169" fontId="28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36" fontId="79" fillId="0" borderId="8">
      <alignment horizontal="right" vertical="center"/>
    </xf>
    <xf numFmtId="0" fontId="12" fillId="0" borderId="0"/>
    <xf numFmtId="169" fontId="28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36" fontId="79" fillId="0" borderId="8">
      <alignment horizontal="right" vertical="center"/>
    </xf>
    <xf numFmtId="336" fontId="79" fillId="0" borderId="8">
      <alignment horizontal="right" vertical="center"/>
    </xf>
    <xf numFmtId="336" fontId="7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36" fontId="79"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36" fontId="79" fillId="0" borderId="8">
      <alignment horizontal="right" vertical="center"/>
    </xf>
    <xf numFmtId="336" fontId="79" fillId="0" borderId="8">
      <alignment horizontal="right" vertical="center"/>
    </xf>
    <xf numFmtId="336" fontId="7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0" fontId="48" fillId="0" borderId="8">
      <alignment horizontal="right" vertical="center"/>
    </xf>
    <xf numFmtId="169" fontId="289"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69" fontId="28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170" fontId="35"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0" fontId="12" fillId="0" borderId="0"/>
    <xf numFmtId="168" fontId="79" fillId="0" borderId="8">
      <alignment horizontal="right" vertical="center"/>
    </xf>
    <xf numFmtId="0" fontId="12" fillId="0" borderId="0"/>
    <xf numFmtId="168" fontId="79" fillId="0" borderId="8">
      <alignment horizontal="right" vertical="center"/>
    </xf>
    <xf numFmtId="0" fontId="12" fillId="0" borderId="0"/>
    <xf numFmtId="170" fontId="35" fillId="0" borderId="8">
      <alignment horizontal="right" vertical="center"/>
    </xf>
    <xf numFmtId="0" fontId="12" fillId="0" borderId="0"/>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168" fontId="7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0" fontId="12" fillId="0" borderId="0"/>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33" fontId="26" fillId="0" borderId="8">
      <alignment horizontal="right" vertical="center"/>
    </xf>
    <xf numFmtId="329" fontId="3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29" fontId="36" fillId="0" borderId="8">
      <alignment horizontal="right" vertical="center"/>
    </xf>
    <xf numFmtId="331" fontId="42" fillId="0" borderId="8">
      <alignment horizontal="right" vertical="center"/>
    </xf>
    <xf numFmtId="331" fontId="42" fillId="0" borderId="8">
      <alignment horizontal="right" vertical="center"/>
    </xf>
    <xf numFmtId="331" fontId="42"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9" fontId="36" fillId="0" borderId="8">
      <alignment horizontal="right" vertical="center"/>
    </xf>
    <xf numFmtId="0" fontId="12" fillId="0" borderId="0"/>
    <xf numFmtId="0" fontId="12" fillId="0" borderId="0"/>
    <xf numFmtId="168" fontId="79" fillId="0" borderId="8">
      <alignment horizontal="right" vertical="center"/>
    </xf>
    <xf numFmtId="333" fontId="26" fillId="0" borderId="8">
      <alignment horizontal="right" vertical="center"/>
    </xf>
    <xf numFmtId="330"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0" fontId="12" fillId="0" borderId="0"/>
    <xf numFmtId="320" fontId="48" fillId="0" borderId="8">
      <alignment horizontal="right" vertical="center"/>
    </xf>
    <xf numFmtId="0" fontId="12" fillId="0" borderId="0"/>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0" fontId="12" fillId="0" borderId="0"/>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320" fontId="48"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0" fontId="12" fillId="0" borderId="0"/>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320" fontId="48"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0" fontId="12" fillId="0" borderId="0"/>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168" fontId="79" fillId="0" borderId="8">
      <alignment horizontal="right" vertical="center"/>
    </xf>
    <xf numFmtId="0" fontId="12" fillId="0" borderId="0"/>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0" fontId="12" fillId="0" borderId="0"/>
    <xf numFmtId="168" fontId="79" fillId="0" borderId="8">
      <alignment horizontal="right" vertical="center"/>
    </xf>
    <xf numFmtId="330" fontId="26"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0" fontId="12" fillId="0" borderId="0"/>
    <xf numFmtId="330" fontId="26" fillId="0" borderId="8">
      <alignment horizontal="right" vertical="center"/>
    </xf>
    <xf numFmtId="0" fontId="12" fillId="0" borderId="0"/>
    <xf numFmtId="0" fontId="12" fillId="0" borderId="0"/>
    <xf numFmtId="330"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0" fontId="26" fillId="0" borderId="8">
      <alignment horizontal="right" vertical="center"/>
    </xf>
    <xf numFmtId="0" fontId="12" fillId="0" borderId="0"/>
    <xf numFmtId="333"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3" fontId="26" fillId="0" borderId="8">
      <alignment horizontal="right" vertical="center"/>
    </xf>
    <xf numFmtId="0" fontId="12" fillId="0" borderId="0"/>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3"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0" fontId="26" fillId="0" borderId="8">
      <alignment horizontal="right" vertical="center"/>
    </xf>
    <xf numFmtId="330" fontId="26" fillId="0" borderId="8">
      <alignment horizontal="right" vertical="center"/>
    </xf>
    <xf numFmtId="320" fontId="48"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338" fontId="12" fillId="0" borderId="8">
      <alignment horizontal="right" vertical="center"/>
    </xf>
    <xf numFmtId="330" fontId="26" fillId="0" borderId="8">
      <alignment horizontal="right" vertical="center"/>
    </xf>
    <xf numFmtId="0" fontId="12" fillId="0" borderId="0"/>
    <xf numFmtId="331" fontId="42" fillId="0" borderId="8">
      <alignment horizontal="right" vertical="center"/>
    </xf>
    <xf numFmtId="331" fontId="290" fillId="0" borderId="8">
      <alignment horizontal="right" vertical="center"/>
    </xf>
    <xf numFmtId="331" fontId="290"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331" fontId="290" fillId="0" borderId="8">
      <alignment horizontal="right" vertical="center"/>
    </xf>
    <xf numFmtId="0" fontId="12" fillId="0" borderId="0"/>
    <xf numFmtId="330" fontId="26" fillId="0" borderId="8">
      <alignment horizontal="right" vertical="center"/>
    </xf>
    <xf numFmtId="0" fontId="12" fillId="0" borderId="0"/>
    <xf numFmtId="329" fontId="36" fillId="0" borderId="8">
      <alignment horizontal="right" vertical="center"/>
    </xf>
    <xf numFmtId="320" fontId="48" fillId="0" borderId="8">
      <alignment horizontal="right" vertical="center"/>
    </xf>
    <xf numFmtId="0" fontId="12" fillId="0" borderId="0"/>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62">
      <alignment horizontal="right" vertical="center"/>
    </xf>
    <xf numFmtId="330" fontId="26" fillId="0" borderId="62">
      <alignment horizontal="right" vertical="center"/>
    </xf>
    <xf numFmtId="330" fontId="26" fillId="0" borderId="62">
      <alignment horizontal="right" vertical="center"/>
    </xf>
    <xf numFmtId="330"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6" fontId="79" fillId="0" borderId="8">
      <alignment horizontal="right" vertical="center"/>
    </xf>
    <xf numFmtId="336" fontId="79" fillId="0" borderId="8">
      <alignment horizontal="right" vertical="center"/>
    </xf>
    <xf numFmtId="336"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30" fontId="26" fillId="0" borderId="8">
      <alignment horizontal="right" vertical="center"/>
    </xf>
    <xf numFmtId="0" fontId="12" fillId="0" borderId="0"/>
    <xf numFmtId="339" fontId="26" fillId="0" borderId="62">
      <alignment horizontal="right" vertical="center"/>
    </xf>
    <xf numFmtId="339" fontId="26" fillId="0" borderId="62">
      <alignment horizontal="right" vertical="center"/>
    </xf>
    <xf numFmtId="339" fontId="26" fillId="0" borderId="62">
      <alignment horizontal="right" vertical="center"/>
    </xf>
    <xf numFmtId="168" fontId="7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339" fontId="26" fillId="0" borderId="62">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36" fontId="7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40" fontId="291" fillId="2" borderId="63" applyFont="0" applyFill="0" applyBorder="0"/>
    <xf numFmtId="0" fontId="12" fillId="0" borderId="0"/>
    <xf numFmtId="339" fontId="26" fillId="0" borderId="62">
      <alignment horizontal="right" vertical="center"/>
    </xf>
    <xf numFmtId="339" fontId="26" fillId="0" borderId="62">
      <alignment horizontal="right" vertical="center"/>
    </xf>
    <xf numFmtId="339" fontId="26" fillId="0" borderId="62">
      <alignment horizontal="right" vertical="center"/>
    </xf>
    <xf numFmtId="339" fontId="26" fillId="0" borderId="62">
      <alignment horizontal="right" vertical="center"/>
    </xf>
    <xf numFmtId="0" fontId="12" fillId="0" borderId="0"/>
    <xf numFmtId="336"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40" fontId="291" fillId="2" borderId="63" applyFont="0" applyFill="0" applyBorder="0"/>
    <xf numFmtId="338" fontId="12" fillId="0" borderId="8">
      <alignment horizontal="right" vertical="center"/>
    </xf>
    <xf numFmtId="0" fontId="12" fillId="0" borderId="0"/>
    <xf numFmtId="339" fontId="26" fillId="0" borderId="62">
      <alignment horizontal="right" vertical="center"/>
    </xf>
    <xf numFmtId="339" fontId="26" fillId="0" borderId="62">
      <alignment horizontal="right" vertical="center"/>
    </xf>
    <xf numFmtId="339" fontId="26" fillId="0" borderId="62">
      <alignment horizontal="right" vertical="center"/>
    </xf>
    <xf numFmtId="339" fontId="26" fillId="0" borderId="62">
      <alignment horizontal="right" vertical="center"/>
    </xf>
    <xf numFmtId="0" fontId="12" fillId="0" borderId="0"/>
    <xf numFmtId="336" fontId="79" fillId="0" borderId="8">
      <alignment horizontal="right" vertical="center"/>
    </xf>
    <xf numFmtId="336" fontId="79" fillId="0" borderId="8">
      <alignment horizontal="right" vertical="center"/>
    </xf>
    <xf numFmtId="336" fontId="79"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9" fontId="36" fillId="0" borderId="8">
      <alignment horizontal="right" vertical="center"/>
    </xf>
    <xf numFmtId="338" fontId="12" fillId="0" borderId="8">
      <alignment horizontal="right" vertical="center"/>
    </xf>
    <xf numFmtId="0" fontId="12" fillId="0" borderId="0"/>
    <xf numFmtId="330"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9" fontId="36" fillId="0" borderId="8">
      <alignment horizontal="right" vertical="center"/>
    </xf>
    <xf numFmtId="0" fontId="12" fillId="0" borderId="0"/>
    <xf numFmtId="338" fontId="12"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338" fontId="12"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31" fontId="42" fillId="0" borderId="8">
      <alignment horizontal="right" vertical="center"/>
    </xf>
    <xf numFmtId="331" fontId="290" fillId="0" borderId="8">
      <alignment horizontal="right" vertical="center"/>
    </xf>
    <xf numFmtId="331" fontId="290"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0" fontId="12" fillId="0" borderId="0"/>
    <xf numFmtId="332" fontId="42" fillId="0" borderId="62">
      <alignment horizontal="right" vertical="center"/>
    </xf>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2" fontId="42" fillId="0" borderId="62">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0" fontId="12" fillId="0" borderId="0"/>
    <xf numFmtId="331" fontId="42" fillId="0" borderId="8">
      <alignment horizontal="right" vertical="center"/>
    </xf>
    <xf numFmtId="331" fontId="290"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0" fontId="26" fillId="0" borderId="8">
      <alignment horizontal="right" vertical="center"/>
    </xf>
    <xf numFmtId="0" fontId="12" fillId="0" borderId="0"/>
    <xf numFmtId="330" fontId="26" fillId="0" borderId="8">
      <alignment horizontal="right" vertical="center"/>
    </xf>
    <xf numFmtId="0" fontId="12" fillId="0" borderId="0"/>
    <xf numFmtId="336" fontId="79" fillId="0" borderId="8">
      <alignment horizontal="right" vertical="center"/>
    </xf>
    <xf numFmtId="336" fontId="79" fillId="0" borderId="8">
      <alignment horizontal="right" vertical="center"/>
    </xf>
    <xf numFmtId="336"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8" fontId="12" fillId="0" borderId="8">
      <alignment horizontal="right" vertical="center"/>
    </xf>
    <xf numFmtId="0" fontId="12" fillId="0" borderId="0"/>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0" fontId="26" fillId="0" borderId="8">
      <alignment horizontal="right" vertical="center"/>
    </xf>
    <xf numFmtId="330" fontId="2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2" fontId="26" fillId="0" borderId="62">
      <alignment horizontal="right" vertical="center"/>
    </xf>
    <xf numFmtId="342" fontId="26" fillId="0" borderId="62">
      <alignment horizontal="right" vertical="center"/>
    </xf>
    <xf numFmtId="342" fontId="26" fillId="0" borderId="62">
      <alignment horizontal="right" vertical="center"/>
    </xf>
    <xf numFmtId="342" fontId="26" fillId="0" borderId="62">
      <alignment horizontal="right" vertical="center"/>
    </xf>
    <xf numFmtId="0" fontId="12" fillId="0" borderId="0"/>
    <xf numFmtId="342" fontId="26" fillId="0" borderId="62">
      <alignment horizontal="right" vertical="center"/>
    </xf>
    <xf numFmtId="342" fontId="26" fillId="0" borderId="62">
      <alignment horizontal="right" vertical="center"/>
    </xf>
    <xf numFmtId="342" fontId="26" fillId="0" borderId="62">
      <alignment horizontal="right" vertical="center"/>
    </xf>
    <xf numFmtId="342" fontId="26" fillId="0" borderId="62">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2" fontId="26" fillId="0" borderId="62">
      <alignment horizontal="right" vertical="center"/>
    </xf>
    <xf numFmtId="342" fontId="26" fillId="0" borderId="62">
      <alignment horizontal="right" vertical="center"/>
    </xf>
    <xf numFmtId="342" fontId="26" fillId="0" borderId="62">
      <alignment horizontal="right" vertical="center"/>
    </xf>
    <xf numFmtId="342" fontId="26" fillId="0" borderId="62">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2" fontId="26" fillId="0" borderId="62">
      <alignment horizontal="right" vertical="center"/>
    </xf>
    <xf numFmtId="342" fontId="26" fillId="0" borderId="62">
      <alignment horizontal="right" vertical="center"/>
    </xf>
    <xf numFmtId="342" fontId="26" fillId="0" borderId="62">
      <alignment horizontal="right" vertical="center"/>
    </xf>
    <xf numFmtId="342" fontId="26" fillId="0" borderId="62">
      <alignment horizontal="right" vertical="center"/>
    </xf>
    <xf numFmtId="0" fontId="12" fillId="0" borderId="0"/>
    <xf numFmtId="342" fontId="26" fillId="0" borderId="62">
      <alignment horizontal="right" vertical="center"/>
    </xf>
    <xf numFmtId="342" fontId="26" fillId="0" borderId="62">
      <alignment horizontal="right" vertical="center"/>
    </xf>
    <xf numFmtId="342" fontId="26" fillId="0" borderId="62">
      <alignment horizontal="right" vertical="center"/>
    </xf>
    <xf numFmtId="342" fontId="26" fillId="0" borderId="62">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2" fontId="26" fillId="0" borderId="62">
      <alignment horizontal="right" vertical="center"/>
    </xf>
    <xf numFmtId="342" fontId="26" fillId="0" borderId="62">
      <alignment horizontal="right" vertical="center"/>
    </xf>
    <xf numFmtId="342" fontId="26" fillId="0" borderId="62">
      <alignment horizontal="right" vertical="center"/>
    </xf>
    <xf numFmtId="342" fontId="26" fillId="0" borderId="62">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41" fontId="26" fillId="0" borderId="8">
      <alignment horizontal="right" vertical="center"/>
    </xf>
    <xf numFmtId="341" fontId="26" fillId="0" borderId="8">
      <alignment horizontal="right" vertical="center"/>
    </xf>
    <xf numFmtId="341" fontId="26" fillId="0" borderId="8">
      <alignment horizontal="right" vertical="center"/>
    </xf>
    <xf numFmtId="341" fontId="26" fillId="0" borderId="8">
      <alignment horizontal="right" vertical="center"/>
    </xf>
    <xf numFmtId="0" fontId="12" fillId="0" borderId="0"/>
    <xf numFmtId="328" fontId="26" fillId="0" borderId="8">
      <alignment horizontal="right" vertical="center"/>
    </xf>
    <xf numFmtId="328" fontId="26" fillId="0" borderId="8">
      <alignment horizontal="right" vertical="center"/>
    </xf>
    <xf numFmtId="328" fontId="26" fillId="0" borderId="8">
      <alignment horizontal="right" vertical="center"/>
    </xf>
    <xf numFmtId="0" fontId="12" fillId="0" borderId="0"/>
    <xf numFmtId="328" fontId="26" fillId="0" borderId="8">
      <alignment horizontal="right" vertical="center"/>
    </xf>
    <xf numFmtId="328" fontId="26" fillId="0" borderId="8">
      <alignment horizontal="right" vertical="center"/>
    </xf>
    <xf numFmtId="328" fontId="2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2" fontId="26" fillId="0" borderId="8">
      <alignment horizontal="right" vertical="center"/>
    </xf>
    <xf numFmtId="0" fontId="12" fillId="0" borderId="0"/>
    <xf numFmtId="324"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0" fontId="12" fillId="0" borderId="0"/>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320" fontId="48"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0" fontId="12" fillId="0" borderId="0"/>
    <xf numFmtId="328" fontId="26" fillId="0" borderId="8">
      <alignment horizontal="right" vertical="center"/>
    </xf>
    <xf numFmtId="328" fontId="26" fillId="0" borderId="8">
      <alignment horizontal="right" vertical="center"/>
    </xf>
    <xf numFmtId="328" fontId="2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7" fontId="289" fillId="0" borderId="62">
      <alignment horizontal="right" vertical="center"/>
    </xf>
    <xf numFmtId="327" fontId="289" fillId="0" borderId="62">
      <alignment horizontal="right" vertical="center"/>
    </xf>
    <xf numFmtId="327" fontId="289" fillId="0" borderId="62">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319" fontId="48" fillId="0" borderId="62">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8" fontId="26" fillId="0" borderId="8">
      <alignment horizontal="right" vertical="center"/>
    </xf>
    <xf numFmtId="328" fontId="26" fillId="0" borderId="8">
      <alignment horizontal="right" vertical="center"/>
    </xf>
    <xf numFmtId="328" fontId="26" fillId="0" borderId="8">
      <alignment horizontal="right" vertical="center"/>
    </xf>
    <xf numFmtId="0" fontId="12" fillId="0" borderId="0"/>
    <xf numFmtId="329" fontId="3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6" fontId="79" fillId="0" borderId="8">
      <alignment horizontal="right" vertical="center"/>
    </xf>
    <xf numFmtId="336" fontId="79" fillId="0" borderId="8">
      <alignment horizontal="right" vertical="center"/>
    </xf>
    <xf numFmtId="336" fontId="79" fillId="0" borderId="8">
      <alignment horizontal="right" vertical="center"/>
    </xf>
    <xf numFmtId="0" fontId="12" fillId="0" borderId="0"/>
    <xf numFmtId="329" fontId="36" fillId="0" borderId="8">
      <alignment horizontal="right" vertical="center"/>
    </xf>
    <xf numFmtId="343"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320" fontId="48"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37" fontId="79" fillId="0" borderId="8">
      <alignment horizontal="right" vertical="center"/>
    </xf>
    <xf numFmtId="337" fontId="79" fillId="0" borderId="8">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44" fontId="79" fillId="0" borderId="62">
      <alignment horizontal="right" vertical="center"/>
    </xf>
    <xf numFmtId="344" fontId="79" fillId="0" borderId="62">
      <alignment horizontal="right" vertical="center"/>
    </xf>
    <xf numFmtId="344" fontId="79" fillId="0" borderId="62">
      <alignment horizontal="right" vertical="center"/>
    </xf>
    <xf numFmtId="0" fontId="12" fillId="0" borderId="0"/>
    <xf numFmtId="344" fontId="79" fillId="0" borderId="62">
      <alignment horizontal="right" vertical="center"/>
    </xf>
    <xf numFmtId="344" fontId="79" fillId="0" borderId="62">
      <alignment horizontal="right" vertical="center"/>
    </xf>
    <xf numFmtId="344" fontId="79" fillId="0" borderId="62">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44" fontId="79" fillId="0" borderId="62">
      <alignment horizontal="right" vertical="center"/>
    </xf>
    <xf numFmtId="344" fontId="79" fillId="0" borderId="62">
      <alignment horizontal="right" vertical="center"/>
    </xf>
    <xf numFmtId="344" fontId="79" fillId="0" borderId="62">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44" fontId="79" fillId="0" borderId="62">
      <alignment horizontal="right" vertical="center"/>
    </xf>
    <xf numFmtId="344" fontId="79" fillId="0" borderId="62">
      <alignment horizontal="right" vertical="center"/>
    </xf>
    <xf numFmtId="344" fontId="79" fillId="0" borderId="62">
      <alignment horizontal="right" vertical="center"/>
    </xf>
    <xf numFmtId="0" fontId="12" fillId="0" borderId="0"/>
    <xf numFmtId="344" fontId="79" fillId="0" borderId="62">
      <alignment horizontal="right" vertical="center"/>
    </xf>
    <xf numFmtId="344" fontId="79" fillId="0" borderId="62">
      <alignment horizontal="right" vertical="center"/>
    </xf>
    <xf numFmtId="344" fontId="79" fillId="0" borderId="62">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44" fontId="79" fillId="0" borderId="62">
      <alignment horizontal="right" vertical="center"/>
    </xf>
    <xf numFmtId="344" fontId="79" fillId="0" borderId="62">
      <alignment horizontal="right" vertical="center"/>
    </xf>
    <xf numFmtId="344" fontId="79" fillId="0" borderId="62">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37" fontId="79" fillId="0" borderId="8">
      <alignment horizontal="right" vertical="center"/>
    </xf>
    <xf numFmtId="337" fontId="79" fillId="0" borderId="8">
      <alignment horizontal="right" vertical="center"/>
    </xf>
    <xf numFmtId="337" fontId="79"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19" fontId="48" fillId="0" borderId="62">
      <alignment horizontal="right" vertical="center"/>
    </xf>
    <xf numFmtId="319" fontId="48" fillId="0" borderId="62">
      <alignment horizontal="right" vertical="center"/>
    </xf>
    <xf numFmtId="319" fontId="48" fillId="0" borderId="62">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40" fontId="291" fillId="2" borderId="63" applyFont="0" applyFill="0" applyBorder="0"/>
    <xf numFmtId="0" fontId="12" fillId="0" borderId="0"/>
    <xf numFmtId="329" fontId="36" fillId="0" borderId="8">
      <alignment horizontal="right" vertical="center"/>
    </xf>
    <xf numFmtId="328" fontId="26" fillId="0" borderId="8">
      <alignment horizontal="right" vertical="center"/>
    </xf>
    <xf numFmtId="328" fontId="26" fillId="0" borderId="8">
      <alignment horizontal="right" vertical="center"/>
    </xf>
    <xf numFmtId="328" fontId="26" fillId="0" borderId="8">
      <alignment horizontal="right" vertical="center"/>
    </xf>
    <xf numFmtId="328" fontId="26" fillId="0" borderId="8">
      <alignment horizontal="right" vertical="center"/>
    </xf>
    <xf numFmtId="328" fontId="26" fillId="0" borderId="8">
      <alignment horizontal="right" vertical="center"/>
    </xf>
    <xf numFmtId="328" fontId="26" fillId="0" borderId="8">
      <alignment horizontal="right" vertical="center"/>
    </xf>
    <xf numFmtId="328" fontId="2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8" fontId="26" fillId="0" borderId="8">
      <alignment horizontal="right" vertical="center"/>
    </xf>
    <xf numFmtId="328" fontId="26" fillId="0" borderId="8">
      <alignment horizontal="right" vertical="center"/>
    </xf>
    <xf numFmtId="328" fontId="2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0" fontId="48" fillId="0" borderId="8">
      <alignment horizontal="right" vertical="center"/>
    </xf>
    <xf numFmtId="0" fontId="12" fillId="0" borderId="0"/>
    <xf numFmtId="169" fontId="289" fillId="0" borderId="8">
      <alignment horizontal="right" vertical="center"/>
    </xf>
    <xf numFmtId="169" fontId="289" fillId="0" borderId="8">
      <alignment horizontal="right" vertical="center"/>
    </xf>
    <xf numFmtId="169" fontId="289" fillId="0" borderId="8">
      <alignment horizontal="right" vertical="center"/>
    </xf>
    <xf numFmtId="0" fontId="12" fillId="0" borderId="0"/>
    <xf numFmtId="329" fontId="36" fillId="0" borderId="8">
      <alignment horizontal="right" vertical="center"/>
    </xf>
    <xf numFmtId="0" fontId="12" fillId="0" borderId="0"/>
    <xf numFmtId="320" fontId="48"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8" fontId="26" fillId="0" borderId="8">
      <alignment horizontal="right" vertical="center"/>
    </xf>
    <xf numFmtId="328" fontId="26" fillId="0" borderId="8">
      <alignment horizontal="right" vertical="center"/>
    </xf>
    <xf numFmtId="328" fontId="26" fillId="0" borderId="8">
      <alignment horizontal="right" vertical="center"/>
    </xf>
    <xf numFmtId="0" fontId="12" fillId="0" borderId="0"/>
    <xf numFmtId="168" fontId="79" fillId="0" borderId="8">
      <alignment horizontal="right" vertical="center"/>
    </xf>
    <xf numFmtId="168" fontId="79" fillId="0" borderId="8">
      <alignment horizontal="right" vertical="center"/>
    </xf>
    <xf numFmtId="168" fontId="79"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329" fontId="36" fillId="0" borderId="8">
      <alignment horizontal="right" vertical="center"/>
    </xf>
    <xf numFmtId="0" fontId="12" fillId="0" borderId="0"/>
    <xf numFmtId="322" fontId="26" fillId="0" borderId="8">
      <alignment horizontal="right" vertical="center"/>
    </xf>
    <xf numFmtId="0" fontId="12" fillId="0" borderId="0"/>
    <xf numFmtId="324"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1" fontId="26" fillId="0" borderId="62">
      <alignment horizontal="right" vertical="center"/>
    </xf>
    <xf numFmtId="321" fontId="26" fillId="0" borderId="62">
      <alignment horizontal="right" vertical="center"/>
    </xf>
    <xf numFmtId="321" fontId="26" fillId="0" borderId="62">
      <alignment horizontal="right" vertical="center"/>
    </xf>
    <xf numFmtId="321" fontId="26" fillId="0" borderId="62">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0" fontId="12" fillId="0" borderId="0"/>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322" fontId="26" fillId="0" borderId="8">
      <alignment horizontal="right" vertical="center"/>
    </xf>
    <xf numFmtId="0" fontId="12" fillId="0" borderId="0"/>
    <xf numFmtId="169" fontId="289" fillId="0" borderId="8">
      <alignment horizontal="right" vertical="center"/>
    </xf>
    <xf numFmtId="0" fontId="12" fillId="0" borderId="0"/>
    <xf numFmtId="169" fontId="289"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34" fontId="35" fillId="0" borderId="62">
      <alignment horizontal="right" vertical="center"/>
    </xf>
    <xf numFmtId="334" fontId="35" fillId="0" borderId="62">
      <alignment horizontal="right" vertical="center"/>
    </xf>
    <xf numFmtId="334" fontId="35" fillId="0" borderId="62">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340" fontId="291" fillId="2" borderId="63" applyFont="0" applyFill="0" applyBorder="0"/>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320" fontId="48" fillId="0" borderId="8">
      <alignment horizontal="right" vertical="center"/>
    </xf>
    <xf numFmtId="0" fontId="12" fillId="0" borderId="0"/>
    <xf numFmtId="170" fontId="35" fillId="0" borderId="8">
      <alignment horizontal="right" vertical="center"/>
    </xf>
    <xf numFmtId="170" fontId="35" fillId="0" borderId="8">
      <alignment horizontal="right" vertical="center"/>
    </xf>
    <xf numFmtId="170" fontId="35" fillId="0" borderId="8">
      <alignment horizontal="right" vertical="center"/>
    </xf>
    <xf numFmtId="0" fontId="12" fillId="0" borderId="0"/>
    <xf numFmtId="329" fontId="36" fillId="0" borderId="8">
      <alignment horizontal="right" vertical="center"/>
    </xf>
    <xf numFmtId="329" fontId="36" fillId="0" borderId="8">
      <alignment horizontal="right" vertical="center"/>
    </xf>
    <xf numFmtId="329" fontId="36" fillId="0" borderId="8">
      <alignment horizontal="right" vertical="center"/>
    </xf>
    <xf numFmtId="0" fontId="12" fillId="0" borderId="0"/>
    <xf numFmtId="0" fontId="26" fillId="0" borderId="0"/>
    <xf numFmtId="0" fontId="26" fillId="0" borderId="0"/>
    <xf numFmtId="170" fontId="35" fillId="0" borderId="8">
      <alignment horizontal="right" vertical="center"/>
    </xf>
    <xf numFmtId="170" fontId="35" fillId="0" borderId="8">
      <alignment horizontal="right" vertical="center"/>
    </xf>
    <xf numFmtId="0" fontId="26" fillId="0" borderId="0"/>
    <xf numFmtId="0" fontId="26" fillId="0" borderId="0"/>
    <xf numFmtId="170" fontId="35" fillId="0" borderId="8">
      <alignment horizontal="right" vertical="center"/>
    </xf>
    <xf numFmtId="0" fontId="12" fillId="0" borderId="0"/>
    <xf numFmtId="0" fontId="26" fillId="0" borderId="0"/>
    <xf numFmtId="0" fontId="26" fillId="0" borderId="0"/>
    <xf numFmtId="170" fontId="35" fillId="0" borderId="8">
      <alignment horizontal="right" vertical="center"/>
    </xf>
    <xf numFmtId="170" fontId="35" fillId="0" borderId="8">
      <alignment horizontal="right" vertical="center"/>
    </xf>
    <xf numFmtId="0" fontId="26" fillId="0" borderId="0"/>
    <xf numFmtId="0" fontId="26" fillId="0" borderId="0"/>
    <xf numFmtId="170" fontId="35" fillId="0" borderId="8">
      <alignment horizontal="right" vertical="center"/>
    </xf>
    <xf numFmtId="0" fontId="12" fillId="0" borderId="0"/>
    <xf numFmtId="170" fontId="35" fillId="0" borderId="8">
      <alignment horizontal="right" vertical="center"/>
    </xf>
    <xf numFmtId="0" fontId="26" fillId="0" borderId="0"/>
    <xf numFmtId="0" fontId="26" fillId="0" borderId="0"/>
    <xf numFmtId="170" fontId="35" fillId="0" borderId="8">
      <alignment horizontal="right" vertical="center"/>
    </xf>
    <xf numFmtId="0" fontId="12" fillId="0" borderId="0"/>
    <xf numFmtId="0" fontId="26" fillId="0" borderId="0"/>
    <xf numFmtId="0" fontId="26" fillId="0" borderId="0"/>
    <xf numFmtId="320" fontId="48" fillId="0" borderId="8">
      <alignment horizontal="right" vertical="center"/>
    </xf>
    <xf numFmtId="0" fontId="26" fillId="0" borderId="0"/>
    <xf numFmtId="0" fontId="26" fillId="0" borderId="0"/>
    <xf numFmtId="320" fontId="48" fillId="0" borderId="8">
      <alignment horizontal="right" vertical="center"/>
    </xf>
    <xf numFmtId="320" fontId="48" fillId="0" borderId="8">
      <alignment horizontal="right" vertical="center"/>
    </xf>
    <xf numFmtId="320" fontId="48" fillId="0" borderId="8">
      <alignment horizontal="right" vertical="center"/>
    </xf>
    <xf numFmtId="0" fontId="12" fillId="0" borderId="0"/>
    <xf numFmtId="0" fontId="26" fillId="0" borderId="0"/>
    <xf numFmtId="0" fontId="26" fillId="0" borderId="0"/>
    <xf numFmtId="345" fontId="292" fillId="0" borderId="8">
      <alignment horizontal="right" vertical="center"/>
    </xf>
    <xf numFmtId="0" fontId="26" fillId="0" borderId="0"/>
    <xf numFmtId="0" fontId="26" fillId="0" borderId="0"/>
    <xf numFmtId="345"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3"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3" fontId="12" fillId="0" borderId="0" applyFill="0" applyBorder="0" applyAlignment="0"/>
    <xf numFmtId="343" fontId="12" fillId="0" borderId="0" applyFill="0" applyBorder="0" applyAlignment="0"/>
    <xf numFmtId="0" fontId="26" fillId="0" borderId="0"/>
    <xf numFmtId="0" fontId="26" fillId="0" borderId="0"/>
    <xf numFmtId="0" fontId="12" fillId="0" borderId="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26" fillId="0" borderId="0"/>
    <xf numFmtId="0" fontId="26" fillId="0" borderId="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5"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46"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47" fontId="12" fillId="0" borderId="13" applyFont="0" applyFill="0" applyBorder="0" applyProtection="0">
      <alignment horizontal="center"/>
      <protection locked="0"/>
    </xf>
    <xf numFmtId="347"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48"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49" fontId="12" fillId="0" borderId="1" applyFont="0" applyFill="0" applyBorder="0" applyProtection="0">
      <alignment horizontal="center"/>
    </xf>
    <xf numFmtId="349" fontId="12" fillId="0" borderId="1" applyFont="0" applyFill="0" applyBorder="0" applyProtection="0">
      <alignment horizontal="center"/>
    </xf>
    <xf numFmtId="0" fontId="26" fillId="0" borderId="0"/>
    <xf numFmtId="0" fontId="26" fillId="0" borderId="0"/>
    <xf numFmtId="0" fontId="12" fillId="0" borderId="0"/>
    <xf numFmtId="350" fontId="228" fillId="0" borderId="0" applyFont="0" applyFill="0" applyBorder="0" applyAlignment="0" applyProtection="0"/>
    <xf numFmtId="351"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3" fontId="48" fillId="0" borderId="0"/>
    <xf numFmtId="0" fontId="26" fillId="0" borderId="0"/>
    <xf numFmtId="0" fontId="26" fillId="0" borderId="0"/>
    <xf numFmtId="343" fontId="48" fillId="0" borderId="0"/>
    <xf numFmtId="0" fontId="12" fillId="0" borderId="0"/>
    <xf numFmtId="0" fontId="26" fillId="0" borderId="0"/>
    <xf numFmtId="0" fontId="26" fillId="0" borderId="0"/>
    <xf numFmtId="352" fontId="48" fillId="0" borderId="1"/>
    <xf numFmtId="0" fontId="26" fillId="0" borderId="0"/>
    <xf numFmtId="0" fontId="26" fillId="0" borderId="0"/>
    <xf numFmtId="352"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5"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6" fontId="313" fillId="46" borderId="6"/>
    <xf numFmtId="0" fontId="26" fillId="0" borderId="0"/>
    <xf numFmtId="0" fontId="26" fillId="0" borderId="0"/>
    <xf numFmtId="0" fontId="12" fillId="0" borderId="0"/>
    <xf numFmtId="5"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5"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5" fontId="31" fillId="0" borderId="27">
      <alignment horizontal="center"/>
      <protection hidden="1"/>
    </xf>
    <xf numFmtId="175" fontId="31" fillId="0" borderId="27">
      <alignment horizontal="center"/>
      <protection hidden="1"/>
    </xf>
    <xf numFmtId="175" fontId="31" fillId="0" borderId="27">
      <alignment horizontal="center"/>
      <protection hidden="1"/>
    </xf>
    <xf numFmtId="175" fontId="31" fillId="0" borderId="27">
      <alignment horizontal="center"/>
      <protection hidden="1"/>
    </xf>
    <xf numFmtId="175" fontId="31" fillId="0" borderId="27">
      <alignment horizontal="center"/>
      <protection hidden="1"/>
    </xf>
    <xf numFmtId="175" fontId="31"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5" fontId="32" fillId="0" borderId="27">
      <alignment horizontal="center"/>
      <protection hidden="1"/>
    </xf>
    <xf numFmtId="171" fontId="33" fillId="0" borderId="20" applyFont="0" applyBorder="0"/>
    <xf numFmtId="354" fontId="24" fillId="0" borderId="0" applyBorder="0"/>
    <xf numFmtId="176" fontId="12" fillId="0" borderId="0" applyBorder="0"/>
    <xf numFmtId="176" fontId="238" fillId="0" borderId="0" applyBorder="0"/>
    <xf numFmtId="176"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5" fontId="42" fillId="0" borderId="0" applyFont="0" applyFill="0" applyBorder="0" applyAlignment="0" applyProtection="0"/>
    <xf numFmtId="173"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8" fontId="24" fillId="0" borderId="0" applyFill="0" applyBorder="0" applyAlignment="0" applyProtection="0"/>
    <xf numFmtId="188" fontId="12" fillId="0" borderId="0" applyFill="0" applyBorder="0" applyAlignment="0" applyProtection="0"/>
    <xf numFmtId="188" fontId="238" fillId="0" borderId="0" applyFill="0" applyBorder="0" applyAlignment="0" applyProtection="0"/>
    <xf numFmtId="188"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2"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89" fontId="24" fillId="0" borderId="0" applyFill="0" applyBorder="0" applyAlignment="0" applyProtection="0"/>
    <xf numFmtId="189" fontId="26" fillId="0" borderId="0" applyFill="0" applyBorder="0" applyAlignment="0" applyProtection="0"/>
    <xf numFmtId="189" fontId="25" fillId="0" borderId="0" applyFill="0" applyBorder="0" applyAlignment="0" applyProtection="0"/>
    <xf numFmtId="189" fontId="26" fillId="0" borderId="0" applyFill="0" applyBorder="0" applyAlignment="0" applyProtection="0"/>
    <xf numFmtId="189" fontId="25" fillId="0" borderId="0" applyFill="0" applyBorder="0" applyAlignment="0" applyProtection="0"/>
    <xf numFmtId="189" fontId="25" fillId="0" borderId="0" applyFill="0" applyBorder="0" applyAlignment="0" applyProtection="0"/>
    <xf numFmtId="189" fontId="26" fillId="0" borderId="0" applyFill="0" applyBorder="0" applyAlignment="0" applyProtection="0"/>
    <xf numFmtId="189" fontId="24" fillId="0" borderId="0" applyFill="0" applyBorder="0" applyAlignment="0" applyProtection="0"/>
    <xf numFmtId="189" fontId="12" fillId="0" borderId="0" applyFill="0" applyBorder="0" applyAlignment="0" applyProtection="0"/>
    <xf numFmtId="189" fontId="238" fillId="0" borderId="0" applyFill="0" applyBorder="0" applyAlignment="0" applyProtection="0"/>
    <xf numFmtId="189"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8" fontId="24" fillId="0" borderId="0" applyFill="0" applyBorder="0" applyAlignment="0" applyProtection="0"/>
    <xf numFmtId="188" fontId="12" fillId="0" borderId="0" applyFill="0" applyBorder="0" applyAlignment="0" applyProtection="0"/>
    <xf numFmtId="188" fontId="238" fillId="0" borderId="0" applyFill="0" applyBorder="0" applyAlignment="0" applyProtection="0"/>
    <xf numFmtId="188" fontId="6" fillId="0" borderId="0" applyFill="0" applyBorder="0" applyAlignment="0" applyProtection="0"/>
    <xf numFmtId="355"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42" fontId="42" fillId="0" borderId="0" applyFont="0" applyFill="0" applyBorder="0" applyAlignment="0" applyProtection="0"/>
    <xf numFmtId="355"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42"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1" fontId="24" fillId="0" borderId="0" applyFill="0" applyBorder="0" applyAlignment="0" applyProtection="0"/>
    <xf numFmtId="191"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1" fontId="24" fillId="0" borderId="0" applyFill="0" applyBorder="0" applyAlignment="0" applyProtection="0"/>
    <xf numFmtId="191" fontId="12" fillId="0" borderId="0" applyFill="0" applyBorder="0" applyAlignment="0" applyProtection="0"/>
    <xf numFmtId="191" fontId="238" fillId="0" borderId="0" applyFill="0" applyBorder="0" applyAlignment="0" applyProtection="0"/>
    <xf numFmtId="191" fontId="6" fillId="0" borderId="0" applyFill="0" applyBorder="0" applyAlignment="0" applyProtection="0"/>
    <xf numFmtId="191" fontId="24" fillId="0" borderId="0" applyFill="0" applyBorder="0" applyAlignment="0" applyProtection="0"/>
    <xf numFmtId="191" fontId="12" fillId="0" borderId="0" applyFill="0" applyBorder="0" applyAlignment="0" applyProtection="0"/>
    <xf numFmtId="191" fontId="238" fillId="0" borderId="0" applyFill="0" applyBorder="0" applyAlignment="0" applyProtection="0"/>
    <xf numFmtId="191"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56" fontId="42" fillId="0" borderId="0" applyFont="0" applyFill="0" applyBorder="0" applyAlignment="0" applyProtection="0"/>
    <xf numFmtId="192" fontId="42" fillId="0" borderId="0" applyFont="0" applyFill="0" applyBorder="0" applyAlignment="0" applyProtection="0"/>
    <xf numFmtId="192" fontId="42" fillId="0" borderId="0" applyFont="0" applyFill="0" applyBorder="0" applyAlignment="0" applyProtection="0"/>
    <xf numFmtId="192"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57"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5"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8" fontId="24" fillId="0" borderId="0" applyFill="0" applyBorder="0" applyAlignment="0" applyProtection="0"/>
    <xf numFmtId="188" fontId="12" fillId="0" borderId="0" applyFill="0" applyBorder="0" applyAlignment="0" applyProtection="0"/>
    <xf numFmtId="188" fontId="238" fillId="0" borderId="0" applyFill="0" applyBorder="0" applyAlignment="0" applyProtection="0"/>
    <xf numFmtId="188"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57" fontId="42" fillId="0" borderId="0" applyFont="0" applyFill="0" applyBorder="0" applyAlignment="0" applyProtection="0"/>
    <xf numFmtId="356"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2" fontId="12" fillId="0" borderId="0" applyFill="0" applyBorder="0" applyAlignment="0" applyProtection="0"/>
    <xf numFmtId="42" fontId="42" fillId="0" borderId="0" applyFont="0" applyFill="0" applyBorder="0" applyAlignment="0" applyProtection="0"/>
    <xf numFmtId="357"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2" fontId="238" fillId="0" borderId="0" applyFill="0" applyBorder="0" applyAlignment="0" applyProtection="0"/>
    <xf numFmtId="172" fontId="6" fillId="0" borderId="0" applyFill="0" applyBorder="0" applyAlignment="0" applyProtection="0"/>
    <xf numFmtId="42"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5" fontId="42" fillId="0" borderId="0" applyFont="0" applyFill="0" applyBorder="0" applyAlignment="0" applyProtection="0"/>
    <xf numFmtId="0" fontId="45" fillId="0" borderId="0"/>
    <xf numFmtId="0" fontId="45" fillId="0" borderId="0"/>
    <xf numFmtId="173" fontId="27" fillId="0" borderId="0" applyFont="0" applyFill="0" applyBorder="0" applyAlignment="0" applyProtection="0"/>
    <xf numFmtId="0" fontId="43" fillId="0" borderId="0"/>
    <xf numFmtId="42" fontId="42" fillId="0" borderId="0" applyFont="0" applyFill="0" applyBorder="0" applyAlignment="0" applyProtection="0"/>
    <xf numFmtId="173" fontId="27" fillId="0" borderId="0" applyFont="0" applyFill="0" applyBorder="0" applyAlignment="0" applyProtection="0"/>
    <xf numFmtId="172" fontId="24" fillId="0" borderId="0" applyFill="0" applyBorder="0" applyAlignment="0" applyProtection="0"/>
    <xf numFmtId="173" fontId="27" fillId="0" borderId="0" applyFont="0" applyFill="0" applyBorder="0" applyAlignment="0" applyProtection="0"/>
    <xf numFmtId="172" fontId="12" fillId="0" borderId="0" applyFill="0" applyBorder="0" applyAlignment="0" applyProtection="0"/>
    <xf numFmtId="172" fontId="238" fillId="0" borderId="0" applyFill="0" applyBorder="0" applyAlignment="0" applyProtection="0"/>
    <xf numFmtId="172" fontId="6" fillId="0" borderId="0" applyFill="0" applyBorder="0" applyAlignment="0" applyProtection="0"/>
    <xf numFmtId="173" fontId="27" fillId="0" borderId="0" applyFont="0" applyFill="0" applyBorder="0" applyAlignment="0" applyProtection="0"/>
    <xf numFmtId="358" fontId="27" fillId="0" borderId="0" applyFont="0" applyFill="0" applyBorder="0" applyAlignment="0" applyProtection="0"/>
    <xf numFmtId="173" fontId="27" fillId="0" borderId="0" applyFont="0" applyFill="0" applyBorder="0" applyAlignment="0" applyProtection="0"/>
    <xf numFmtId="173" fontId="27" fillId="0" borderId="0" applyFont="0" applyFill="0" applyBorder="0" applyAlignment="0" applyProtection="0"/>
    <xf numFmtId="173" fontId="27" fillId="0" borderId="0" applyFont="0" applyFill="0" applyBorder="0" applyAlignment="0" applyProtection="0"/>
    <xf numFmtId="359" fontId="24" fillId="0" borderId="0" applyFill="0" applyBorder="0" applyAlignment="0" applyProtection="0"/>
    <xf numFmtId="194" fontId="12" fillId="0" borderId="0" applyFill="0" applyBorder="0" applyAlignment="0" applyProtection="0"/>
    <xf numFmtId="194" fontId="238" fillId="0" borderId="0" applyFill="0" applyBorder="0" applyAlignment="0" applyProtection="0"/>
    <xf numFmtId="194" fontId="6" fillId="0" borderId="0" applyFill="0" applyBorder="0" applyAlignment="0" applyProtection="0"/>
    <xf numFmtId="43" fontId="42" fillId="0" borderId="0" applyFont="0" applyFill="0" applyBorder="0" applyAlignment="0" applyProtection="0"/>
    <xf numFmtId="360" fontId="24" fillId="0" borderId="0" applyFill="0" applyBorder="0" applyAlignment="0" applyProtection="0"/>
    <xf numFmtId="361"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362" fontId="42" fillId="0" borderId="0" applyFont="0" applyFill="0" applyBorder="0" applyAlignment="0" applyProtection="0"/>
    <xf numFmtId="237" fontId="42" fillId="0" borderId="0" applyFont="0" applyFill="0" applyBorder="0" applyAlignment="0" applyProtection="0"/>
    <xf numFmtId="199" fontId="42" fillId="0" borderId="0" applyFont="0" applyFill="0" applyBorder="0" applyAlignment="0" applyProtection="0"/>
    <xf numFmtId="237" fontId="42" fillId="0" borderId="0" applyFont="0" applyFill="0" applyBorder="0" applyAlignment="0" applyProtection="0"/>
    <xf numFmtId="361"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363" fontId="42" fillId="0" borderId="0" applyFont="0" applyFill="0" applyBorder="0" applyAlignment="0" applyProtection="0"/>
    <xf numFmtId="0" fontId="24" fillId="0" borderId="0" applyFill="0" applyBorder="0" applyAlignment="0" applyProtection="0"/>
    <xf numFmtId="43" fontId="42" fillId="0" borderId="0" applyFont="0" applyFill="0" applyBorder="0" applyAlignment="0" applyProtection="0"/>
    <xf numFmtId="0" fontId="24" fillId="0" borderId="0" applyFill="0" applyBorder="0" applyAlignment="0" applyProtection="0"/>
    <xf numFmtId="199" fontId="42" fillId="0" borderId="0" applyFont="0" applyFill="0" applyBorder="0" applyAlignment="0" applyProtection="0"/>
    <xf numFmtId="364"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361" fontId="24" fillId="0" borderId="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7" fontId="42" fillId="0" borderId="0" applyFont="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0" fontId="42" fillId="0" borderId="0" applyFont="0" applyFill="0" applyBorder="0" applyAlignment="0" applyProtection="0"/>
    <xf numFmtId="167" fontId="42" fillId="0" borderId="0" applyFont="0" applyFill="0" applyBorder="0" applyAlignment="0" applyProtection="0"/>
    <xf numFmtId="363" fontId="42" fillId="0" borderId="0" applyFont="0" applyFill="0" applyBorder="0" applyAlignment="0" applyProtection="0"/>
    <xf numFmtId="199" fontId="42" fillId="0" borderId="0" applyFont="0" applyFill="0" applyBorder="0" applyAlignment="0" applyProtection="0"/>
    <xf numFmtId="0" fontId="42" fillId="0" borderId="0" applyFont="0" applyFill="0" applyBorder="0" applyAlignment="0" applyProtection="0"/>
    <xf numFmtId="365" fontId="24" fillId="0" borderId="0" applyFill="0" applyBorder="0" applyAlignment="0" applyProtection="0"/>
    <xf numFmtId="199" fontId="42" fillId="0" borderId="0" applyFont="0" applyFill="0" applyBorder="0" applyAlignment="0" applyProtection="0"/>
    <xf numFmtId="36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361"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43" fontId="42" fillId="0" borderId="0" applyFont="0" applyFill="0" applyBorder="0" applyAlignment="0" applyProtection="0"/>
    <xf numFmtId="167"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67" fontId="42" fillId="0" borderId="0" applyFont="0" applyFill="0" applyBorder="0" applyAlignment="0" applyProtection="0"/>
    <xf numFmtId="43" fontId="42" fillId="0" borderId="0" applyFont="0" applyFill="0" applyBorder="0" applyAlignment="0" applyProtection="0"/>
    <xf numFmtId="199" fontId="42" fillId="0" borderId="0" applyFont="0" applyFill="0" applyBorder="0" applyAlignment="0" applyProtection="0"/>
    <xf numFmtId="360"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67" fontId="42" fillId="0" borderId="0" applyFont="0" applyFill="0" applyBorder="0" applyAlignment="0" applyProtection="0"/>
    <xf numFmtId="364" fontId="42" fillId="0" borderId="0" applyFont="0" applyFill="0" applyBorder="0" applyAlignment="0" applyProtection="0"/>
    <xf numFmtId="195" fontId="12" fillId="0" borderId="0" applyFill="0" applyBorder="0" applyAlignment="0" applyProtection="0"/>
    <xf numFmtId="165" fontId="42" fillId="0" borderId="0" applyFont="0" applyFill="0" applyBorder="0" applyAlignment="0" applyProtection="0"/>
    <xf numFmtId="364" fontId="42" fillId="0" borderId="0" applyFont="0" applyFill="0" applyBorder="0" applyAlignment="0" applyProtection="0"/>
    <xf numFmtId="360"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43" fontId="42" fillId="0" borderId="0" applyFont="0" applyFill="0" applyBorder="0" applyAlignment="0" applyProtection="0"/>
    <xf numFmtId="199"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3" fontId="42" fillId="0" borderId="0" applyFont="0" applyFill="0" applyBorder="0" applyAlignment="0" applyProtection="0"/>
    <xf numFmtId="43" fontId="42" fillId="0" borderId="0" applyFont="0" applyFill="0" applyBorder="0" applyAlignment="0" applyProtection="0"/>
    <xf numFmtId="364" fontId="42" fillId="0" borderId="0" applyFont="0" applyFill="0" applyBorder="0" applyAlignment="0" applyProtection="0"/>
    <xf numFmtId="237" fontId="42" fillId="0" borderId="0" applyFont="0" applyFill="0" applyBorder="0" applyAlignment="0" applyProtection="0"/>
    <xf numFmtId="237" fontId="42" fillId="0" borderId="0" applyFont="0" applyFill="0" applyBorder="0" applyAlignment="0" applyProtection="0"/>
    <xf numFmtId="199" fontId="42" fillId="0" borderId="0" applyFont="0" applyFill="0" applyBorder="0" applyAlignment="0" applyProtection="0"/>
    <xf numFmtId="237"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364" fontId="42" fillId="0" borderId="0" applyFont="0" applyFill="0" applyBorder="0" applyAlignment="0" applyProtection="0"/>
    <xf numFmtId="195" fontId="24" fillId="0" borderId="0" applyFill="0" applyBorder="0" applyAlignment="0" applyProtection="0"/>
    <xf numFmtId="43" fontId="42" fillId="0" borderId="0" applyFont="0" applyFill="0" applyBorder="0" applyAlignment="0" applyProtection="0"/>
    <xf numFmtId="36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63" fontId="42" fillId="0" borderId="0" applyFont="0" applyFill="0" applyBorder="0" applyAlignment="0" applyProtection="0"/>
    <xf numFmtId="199" fontId="42" fillId="0" borderId="0" applyFont="0" applyFill="0" applyBorder="0" applyAlignment="0" applyProtection="0"/>
    <xf numFmtId="185" fontId="24" fillId="0" borderId="0" applyFill="0" applyBorder="0" applyAlignment="0" applyProtection="0"/>
    <xf numFmtId="185" fontId="12" fillId="0" borderId="0" applyFill="0" applyBorder="0" applyAlignment="0" applyProtection="0"/>
    <xf numFmtId="185" fontId="238" fillId="0" borderId="0" applyFill="0" applyBorder="0" applyAlignment="0" applyProtection="0"/>
    <xf numFmtId="185" fontId="6" fillId="0" borderId="0" applyFill="0" applyBorder="0" applyAlignment="0" applyProtection="0"/>
    <xf numFmtId="42" fontId="42" fillId="0" borderId="0" applyFont="0" applyFill="0" applyBorder="0" applyAlignment="0" applyProtection="0"/>
    <xf numFmtId="188" fontId="24" fillId="0" borderId="0" applyFill="0" applyBorder="0" applyAlignment="0" applyProtection="0"/>
    <xf numFmtId="355" fontId="42" fillId="0" borderId="0" applyFont="0" applyFill="0" applyBorder="0" applyAlignment="0" applyProtection="0"/>
    <xf numFmtId="191" fontId="24" fillId="0" borderId="0" applyFill="0" applyBorder="0" applyAlignment="0" applyProtection="0"/>
    <xf numFmtId="42" fontId="42" fillId="0" borderId="0" applyFont="0" applyFill="0" applyBorder="0" applyAlignment="0" applyProtection="0"/>
    <xf numFmtId="191" fontId="24" fillId="0" borderId="0" applyFill="0" applyBorder="0" applyAlignment="0" applyProtection="0"/>
    <xf numFmtId="42" fontId="42" fillId="0" borderId="0" applyFont="0" applyFill="0" applyBorder="0" applyAlignment="0" applyProtection="0"/>
    <xf numFmtId="357"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205" fontId="27" fillId="0" borderId="0" applyFont="0" applyFill="0" applyBorder="0" applyAlignment="0" applyProtection="0"/>
    <xf numFmtId="205" fontId="27" fillId="0" borderId="0" applyFont="0" applyFill="0" applyBorder="0" applyAlignment="0" applyProtection="0"/>
    <xf numFmtId="356" fontId="42" fillId="0" borderId="0" applyFont="0" applyFill="0" applyBorder="0" applyAlignment="0" applyProtection="0"/>
    <xf numFmtId="192" fontId="42" fillId="0" borderId="0" applyFont="0" applyFill="0" applyBorder="0" applyAlignment="0" applyProtection="0"/>
    <xf numFmtId="192" fontId="42" fillId="0" borderId="0" applyFont="0" applyFill="0" applyBorder="0" applyAlignment="0" applyProtection="0"/>
    <xf numFmtId="192" fontId="42" fillId="0" borderId="0" applyFont="0" applyFill="0" applyBorder="0" applyAlignment="0" applyProtection="0"/>
    <xf numFmtId="355" fontId="42" fillId="0" borderId="0" applyFont="0" applyFill="0" applyBorder="0" applyAlignment="0" applyProtection="0"/>
    <xf numFmtId="357"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191" fontId="24" fillId="0" borderId="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357" fontId="42" fillId="0" borderId="0" applyFont="0" applyFill="0" applyBorder="0" applyAlignment="0" applyProtection="0"/>
    <xf numFmtId="188" fontId="12" fillId="0" borderId="0" applyFill="0" applyBorder="0" applyAlignment="0" applyProtection="0"/>
    <xf numFmtId="42" fontId="42" fillId="0" borderId="0" applyFont="0" applyFill="0" applyBorder="0" applyAlignment="0" applyProtection="0"/>
    <xf numFmtId="357" fontId="42" fillId="0" borderId="0" applyFont="0" applyFill="0" applyBorder="0" applyAlignment="0" applyProtection="0"/>
    <xf numFmtId="188" fontId="24" fillId="0" borderId="0" applyFill="0" applyBorder="0" applyAlignment="0" applyProtection="0"/>
    <xf numFmtId="188" fontId="12" fillId="0" borderId="0" applyFill="0" applyBorder="0" applyAlignment="0" applyProtection="0"/>
    <xf numFmtId="188" fontId="238" fillId="0" borderId="0" applyFill="0" applyBorder="0" applyAlignment="0" applyProtection="0"/>
    <xf numFmtId="188" fontId="6" fillId="0" borderId="0" applyFill="0" applyBorder="0" applyAlignment="0" applyProtection="0"/>
    <xf numFmtId="188" fontId="238" fillId="0" borderId="0" applyFill="0" applyBorder="0" applyAlignment="0" applyProtection="0"/>
    <xf numFmtId="188" fontId="6" fillId="0" borderId="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191" fontId="24" fillId="0" borderId="0" applyFill="0" applyBorder="0" applyAlignment="0" applyProtection="0"/>
    <xf numFmtId="191" fontId="12" fillId="0" borderId="0" applyFill="0" applyBorder="0" applyAlignment="0" applyProtection="0"/>
    <xf numFmtId="191" fontId="238" fillId="0" borderId="0" applyFill="0" applyBorder="0" applyAlignment="0" applyProtection="0"/>
    <xf numFmtId="191" fontId="6" fillId="0" borderId="0" applyFill="0" applyBorder="0" applyAlignment="0" applyProtection="0"/>
    <xf numFmtId="191" fontId="24" fillId="0" borderId="0" applyFill="0" applyBorder="0" applyAlignment="0" applyProtection="0"/>
    <xf numFmtId="191" fontId="12" fillId="0" borderId="0" applyFill="0" applyBorder="0" applyAlignment="0" applyProtection="0"/>
    <xf numFmtId="191" fontId="238" fillId="0" borderId="0" applyFill="0" applyBorder="0" applyAlignment="0" applyProtection="0"/>
    <xf numFmtId="191" fontId="6" fillId="0" borderId="0" applyFill="0" applyBorder="0" applyAlignment="0" applyProtection="0"/>
    <xf numFmtId="355" fontId="42" fillId="0" borderId="0" applyFont="0" applyFill="0" applyBorder="0" applyAlignment="0" applyProtection="0"/>
    <xf numFmtId="42" fontId="42" fillId="0" borderId="0" applyFont="0" applyFill="0" applyBorder="0" applyAlignment="0" applyProtection="0"/>
    <xf numFmtId="356"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42" fontId="42" fillId="0" borderId="0" applyFont="0" applyFill="0" applyBorder="0" applyAlignment="0" applyProtection="0"/>
    <xf numFmtId="357" fontId="42" fillId="0" borderId="0" applyFont="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4" fontId="24" fillId="0" borderId="0" applyFill="0" applyBorder="0" applyAlignment="0" applyProtection="0"/>
    <xf numFmtId="204" fontId="12" fillId="0" borderId="0" applyFill="0" applyBorder="0" applyAlignment="0" applyProtection="0"/>
    <xf numFmtId="204" fontId="238" fillId="0" borderId="0" applyFill="0" applyBorder="0" applyAlignment="0" applyProtection="0"/>
    <xf numFmtId="204" fontId="6" fillId="0" borderId="0" applyFill="0" applyBorder="0" applyAlignment="0" applyProtection="0"/>
    <xf numFmtId="43" fontId="241" fillId="0" borderId="0" applyFont="0" applyFill="0" applyBorder="0" applyAlignment="0" applyProtection="0"/>
    <xf numFmtId="43"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43"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796">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1" fontId="4" fillId="0" borderId="78" xfId="11796" quotePrefix="1" applyNumberFormat="1" applyFont="1" applyBorder="1" applyAlignment="1">
      <alignment horizontal="center" vertical="center" wrapText="1"/>
    </xf>
    <xf numFmtId="171"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1" fontId="4" fillId="0" borderId="78" xfId="11796" applyNumberFormat="1" applyFont="1" applyFill="1" applyBorder="1" applyAlignment="1">
      <alignment vertical="center" wrapText="1"/>
    </xf>
    <xf numFmtId="171"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1"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1"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1"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1"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1" fontId="4" fillId="0" borderId="78" xfId="11796" applyNumberFormat="1" applyFont="1" applyFill="1" applyBorder="1" applyAlignment="1">
      <alignment horizontal="right" vertical="center"/>
    </xf>
    <xf numFmtId="171" fontId="333" fillId="82" borderId="78" xfId="11796" applyNumberFormat="1" applyFont="1" applyFill="1" applyBorder="1" applyAlignment="1">
      <alignment horizontal="right" vertical="center"/>
    </xf>
    <xf numFmtId="171" fontId="333" fillId="0" borderId="78" xfId="11796" applyNumberFormat="1" applyFont="1" applyFill="1" applyBorder="1" applyAlignment="1">
      <alignment vertical="center"/>
    </xf>
    <xf numFmtId="171"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1"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1"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1" fontId="23" fillId="0" borderId="78" xfId="11796" applyNumberFormat="1" applyFont="1" applyFill="1" applyBorder="1" applyAlignment="1">
      <alignment horizontal="center" vertical="center"/>
    </xf>
    <xf numFmtId="171" fontId="23" fillId="0" borderId="78" xfId="11796" quotePrefix="1" applyNumberFormat="1" applyFont="1" applyBorder="1" applyAlignment="1">
      <alignment vertical="center" wrapText="1"/>
    </xf>
    <xf numFmtId="171" fontId="4" fillId="0" borderId="78" xfId="11796" applyNumberFormat="1" applyFont="1" applyBorder="1" applyAlignment="1">
      <alignment horizontal="center" vertical="center"/>
    </xf>
    <xf numFmtId="171"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1" fontId="334" fillId="0" borderId="78" xfId="11796" quotePrefix="1" applyNumberFormat="1" applyFont="1" applyBorder="1" applyAlignment="1">
      <alignment horizontal="center" vertical="center" wrapText="1"/>
    </xf>
    <xf numFmtId="171"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1" fontId="10" fillId="0" borderId="78" xfId="11796" applyNumberFormat="1" applyFont="1" applyFill="1" applyBorder="1" applyAlignment="1">
      <alignment horizontal="center" vertical="center"/>
    </xf>
    <xf numFmtId="171" fontId="334" fillId="0" borderId="78" xfId="11796" applyNumberFormat="1" applyFont="1" applyFill="1" applyBorder="1" applyAlignment="1">
      <alignment horizontal="center" vertical="center"/>
    </xf>
    <xf numFmtId="171" fontId="4" fillId="82" borderId="78" xfId="11796" applyNumberFormat="1" applyFont="1" applyFill="1" applyBorder="1" applyAlignment="1">
      <alignment horizontal="left" vertical="center" wrapText="1"/>
    </xf>
    <xf numFmtId="171" fontId="334" fillId="0" borderId="78" xfId="11796" applyNumberFormat="1" applyFont="1" applyFill="1" applyBorder="1" applyAlignment="1">
      <alignment horizontal="right" vertical="center"/>
    </xf>
    <xf numFmtId="171" fontId="336" fillId="0" borderId="78" xfId="11796" applyNumberFormat="1" applyFont="1" applyFill="1" applyBorder="1" applyAlignment="1">
      <alignment vertical="center"/>
    </xf>
    <xf numFmtId="171" fontId="334" fillId="0" borderId="78" xfId="11796" applyNumberFormat="1" applyFont="1" applyFill="1" applyBorder="1" applyAlignment="1">
      <alignment vertical="center"/>
    </xf>
    <xf numFmtId="171"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1"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1"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1" fontId="10" fillId="85" borderId="78" xfId="11796" applyNumberFormat="1" applyFont="1" applyFill="1" applyBorder="1" applyAlignment="1">
      <alignment horizontal="center" vertical="center" wrapText="1"/>
    </xf>
    <xf numFmtId="0" fontId="4" fillId="0" borderId="78" xfId="11795" applyFont="1" applyFill="1" applyBorder="1"/>
    <xf numFmtId="171" fontId="4" fillId="0" borderId="78" xfId="11796" applyNumberFormat="1" applyFont="1" applyFill="1" applyBorder="1"/>
    <xf numFmtId="0" fontId="4" fillId="0" borderId="0" xfId="11795" applyFont="1" applyFill="1"/>
    <xf numFmtId="171"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1"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1"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1" fontId="336" fillId="0" borderId="78" xfId="11796" applyNumberFormat="1" applyFont="1" applyBorder="1" applyAlignment="1">
      <alignment horizontal="center" vertical="center" wrapText="1"/>
    </xf>
    <xf numFmtId="171"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1"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1"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1"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1"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1"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1"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171" fontId="10" fillId="0" borderId="78" xfId="11796" applyNumberFormat="1" applyFont="1" applyBorder="1" applyAlignment="1">
      <alignment horizontal="center" vertical="center" wrapText="1"/>
    </xf>
    <xf numFmtId="171"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1" fontId="4" fillId="0" borderId="78" xfId="11796" applyNumberFormat="1" applyFont="1" applyFill="1" applyBorder="1" applyAlignment="1">
      <alignment horizontal="center" vertical="center" wrapText="1"/>
    </xf>
    <xf numFmtId="0" fontId="10" fillId="83" borderId="31" xfId="0" applyFont="1" applyFill="1" applyBorder="1" applyAlignment="1">
      <alignment horizontal="center" vertical="center" wrapText="1"/>
    </xf>
    <xf numFmtId="0" fontId="10" fillId="83" borderId="31" xfId="0" applyFont="1" applyFill="1" applyBorder="1" applyAlignment="1">
      <alignment vertical="center" wrapText="1"/>
    </xf>
    <xf numFmtId="171" fontId="10" fillId="83" borderId="31" xfId="11796" applyNumberFormat="1" applyFont="1" applyFill="1" applyBorder="1" applyAlignment="1">
      <alignment horizontal="center"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1"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1"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1" fontId="334" fillId="0" borderId="78" xfId="11796" applyNumberFormat="1" applyFont="1" applyFill="1" applyBorder="1" applyAlignment="1">
      <alignment horizontal="center" vertical="center" wrapText="1"/>
    </xf>
    <xf numFmtId="171" fontId="333" fillId="0" borderId="78" xfId="11796" applyNumberFormat="1" applyFont="1" applyFill="1" applyBorder="1" applyAlignment="1">
      <alignment horizontal="center" vertical="center" wrapText="1"/>
    </xf>
    <xf numFmtId="171" fontId="345" fillId="0" borderId="78" xfId="1762" applyNumberFormat="1" applyFont="1" applyFill="1" applyBorder="1" applyAlignment="1">
      <alignment horizontal="left" vertical="center" wrapText="1"/>
    </xf>
    <xf numFmtId="171" fontId="10" fillId="0" borderId="78" xfId="11796" applyNumberFormat="1" applyFont="1" applyFill="1" applyBorder="1" applyAlignment="1">
      <alignment horizontal="center" vertical="center" wrapText="1"/>
    </xf>
    <xf numFmtId="171" fontId="334" fillId="0" borderId="78" xfId="1762" applyNumberFormat="1" applyFont="1" applyFill="1" applyBorder="1" applyAlignment="1">
      <alignment horizontal="left" vertical="center" wrapText="1"/>
    </xf>
    <xf numFmtId="171"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1" fontId="4" fillId="0" borderId="78" xfId="1762" applyNumberFormat="1" applyFont="1" applyFill="1" applyBorder="1" applyAlignment="1">
      <alignment horizontal="left" vertical="center" wrapText="1"/>
    </xf>
    <xf numFmtId="171"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1" fontId="4" fillId="0" borderId="78" xfId="11796" applyNumberFormat="1" applyFont="1" applyFill="1" applyBorder="1" applyAlignment="1">
      <alignment horizontal="left" vertical="center" wrapText="1"/>
    </xf>
    <xf numFmtId="171"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86" fillId="0" borderId="78" xfId="107" applyFont="1" applyFill="1" applyBorder="1" applyAlignment="1">
      <alignment horizontal="center" vertical="center" wrapText="1"/>
    </xf>
    <xf numFmtId="0" fontId="19" fillId="0" borderId="0" xfId="0" applyFont="1" applyFill="1" applyAlignment="1">
      <alignment horizontal="center"/>
    </xf>
    <xf numFmtId="171"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1" fontId="340" fillId="0" borderId="78" xfId="11796" applyNumberFormat="1" applyFont="1" applyFill="1" applyBorder="1" applyAlignment="1">
      <alignment horizontal="center" vertical="center"/>
    </xf>
    <xf numFmtId="171"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1"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1" fontId="333" fillId="0" borderId="78" xfId="11796" applyNumberFormat="1" applyFont="1" applyFill="1" applyBorder="1" applyAlignment="1">
      <alignment vertical="center" wrapText="1"/>
    </xf>
    <xf numFmtId="171" fontId="334" fillId="0" borderId="78" xfId="11796" applyNumberFormat="1" applyFont="1" applyFill="1" applyBorder="1" applyAlignment="1">
      <alignment vertical="center" wrapText="1"/>
    </xf>
    <xf numFmtId="171"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1"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1" fontId="352" fillId="83" borderId="23" xfId="0" applyNumberFormat="1" applyFont="1" applyFill="1" applyBorder="1" applyAlignment="1">
      <alignment vertical="center"/>
    </xf>
    <xf numFmtId="179"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1" fontId="352" fillId="0" borderId="23" xfId="0" applyNumberFormat="1" applyFont="1" applyBorder="1" applyAlignment="1">
      <alignment vertical="center"/>
    </xf>
    <xf numFmtId="171"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1"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1" fontId="358" fillId="0" borderId="23" xfId="5" applyNumberFormat="1" applyFont="1" applyBorder="1" applyAlignment="1">
      <alignment vertical="center"/>
    </xf>
    <xf numFmtId="353" fontId="358" fillId="0" borderId="23" xfId="5" applyNumberFormat="1" applyFont="1" applyBorder="1" applyAlignment="1">
      <alignment vertical="center"/>
    </xf>
    <xf numFmtId="171" fontId="358" fillId="0" borderId="23" xfId="5" applyNumberFormat="1" applyFont="1" applyBorder="1" applyAlignment="1">
      <alignment horizontal="center" vertical="center"/>
    </xf>
    <xf numFmtId="353"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1" fontId="4" fillId="0" borderId="79" xfId="11796" applyNumberFormat="1" applyFont="1" applyBorder="1" applyAlignment="1">
      <alignment vertical="center" wrapText="1"/>
    </xf>
    <xf numFmtId="171" fontId="4" fillId="0" borderId="78" xfId="11796" quotePrefix="1" applyNumberFormat="1" applyFont="1" applyFill="1" applyBorder="1" applyAlignment="1">
      <alignment horizontal="center" vertical="center" wrapText="1"/>
    </xf>
    <xf numFmtId="171" fontId="21" fillId="0" borderId="78" xfId="11796" applyNumberFormat="1" applyFont="1" applyFill="1" applyBorder="1" applyAlignment="1">
      <alignment horizontal="center" vertical="center" wrapText="1"/>
    </xf>
    <xf numFmtId="171"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1"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1" fontId="4" fillId="0" borderId="86" xfId="11796" applyNumberFormat="1" applyFont="1" applyFill="1" applyBorder="1" applyAlignment="1">
      <alignment vertical="center" wrapText="1"/>
    </xf>
    <xf numFmtId="171"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1" fontId="15" fillId="83" borderId="102" xfId="11796" applyNumberFormat="1" applyFont="1" applyFill="1" applyBorder="1" applyAlignment="1">
      <alignment horizontal="center" vertical="center" wrapText="1"/>
    </xf>
    <xf numFmtId="171"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1" fontId="15" fillId="87" borderId="81" xfId="11796" applyNumberFormat="1" applyFont="1" applyFill="1" applyBorder="1" applyAlignment="1">
      <alignment horizontal="left" vertical="center" wrapText="1"/>
    </xf>
    <xf numFmtId="43" fontId="15" fillId="87" borderId="81" xfId="11796" applyFont="1" applyFill="1" applyBorder="1" applyAlignment="1">
      <alignment horizontal="right" vertical="center" wrapText="1"/>
    </xf>
    <xf numFmtId="171" fontId="20" fillId="0" borderId="81" xfId="11796" applyNumberFormat="1" applyFont="1" applyFill="1" applyBorder="1" applyAlignment="1">
      <alignment horizontal="left" vertical="center" wrapText="1"/>
    </xf>
    <xf numFmtId="171" fontId="20" fillId="0" borderId="81" xfId="11796" applyNumberFormat="1" applyFont="1" applyFill="1" applyBorder="1" applyAlignment="1">
      <alignment horizontal="right" vertical="center" wrapText="1"/>
    </xf>
    <xf numFmtId="43"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1" fontId="19" fillId="0" borderId="81" xfId="0" applyNumberFormat="1" applyFont="1" applyBorder="1" applyAlignment="1">
      <alignment horizontal="left" vertical="center" wrapText="1"/>
    </xf>
    <xf numFmtId="171" fontId="19" fillId="0" borderId="81" xfId="11796" applyNumberFormat="1" applyFont="1" applyFill="1" applyBorder="1" applyAlignment="1">
      <alignment horizontal="left" vertical="center" wrapText="1"/>
    </xf>
    <xf numFmtId="171" fontId="19" fillId="0" borderId="81" xfId="11796" applyNumberFormat="1" applyFont="1" applyFill="1" applyBorder="1" applyAlignment="1">
      <alignment horizontal="right" vertical="center" wrapText="1"/>
    </xf>
    <xf numFmtId="43" fontId="19" fillId="0" borderId="81" xfId="11796" applyFont="1" applyFill="1" applyBorder="1" applyAlignment="1">
      <alignment horizontal="right" vertical="center" wrapText="1"/>
    </xf>
    <xf numFmtId="43"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1"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1" fontId="19" fillId="0" borderId="108" xfId="0" applyNumberFormat="1" applyFont="1" applyBorder="1" applyAlignment="1">
      <alignment horizontal="left" vertical="center" wrapText="1"/>
    </xf>
    <xf numFmtId="171" fontId="19" fillId="0" borderId="108" xfId="11796" applyNumberFormat="1" applyFont="1" applyFill="1" applyBorder="1" applyAlignment="1">
      <alignment horizontal="left" vertical="center" wrapText="1"/>
    </xf>
    <xf numFmtId="171"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1" fontId="20" fillId="0" borderId="81" xfId="0" applyNumberFormat="1" applyFont="1" applyBorder="1" applyAlignment="1">
      <alignment horizontal="left" vertical="center" wrapText="1"/>
    </xf>
    <xf numFmtId="43" fontId="20" fillId="0" borderId="81" xfId="11796" applyFont="1" applyFill="1" applyBorder="1" applyAlignment="1">
      <alignment horizontal="right" vertical="center" wrapText="1"/>
    </xf>
    <xf numFmtId="0" fontId="365" fillId="0" borderId="0" xfId="0" applyFont="1"/>
    <xf numFmtId="171" fontId="20" fillId="82" borderId="109" xfId="11796" applyNumberFormat="1" applyFont="1" applyFill="1" applyBorder="1" applyAlignment="1">
      <alignment horizontal="right" vertical="center" wrapText="1"/>
    </xf>
    <xf numFmtId="43" fontId="15" fillId="83" borderId="102" xfId="11796" applyNumberFormat="1" applyFont="1" applyFill="1" applyBorder="1" applyAlignment="1">
      <alignment horizontal="center" vertical="center" wrapText="1"/>
    </xf>
    <xf numFmtId="171" fontId="19" fillId="0" borderId="81" xfId="11796" applyNumberFormat="1" applyFont="1" applyBorder="1" applyAlignment="1">
      <alignment horizontal="left" vertical="center" wrapText="1"/>
    </xf>
    <xf numFmtId="171" fontId="19" fillId="0" borderId="108" xfId="11796" applyNumberFormat="1" applyFont="1" applyFill="1" applyBorder="1" applyAlignment="1">
      <alignment horizontal="right" vertical="center" wrapText="1"/>
    </xf>
    <xf numFmtId="43" fontId="19" fillId="0" borderId="108" xfId="11796" applyFont="1" applyFill="1" applyBorder="1" applyAlignment="1">
      <alignment horizontal="right" vertical="center" wrapText="1"/>
    </xf>
    <xf numFmtId="43" fontId="19" fillId="82" borderId="108" xfId="11796" applyFont="1" applyFill="1" applyBorder="1" applyAlignment="1">
      <alignment horizontal="right" vertical="center" wrapText="1"/>
    </xf>
    <xf numFmtId="171"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1" fontId="15" fillId="82" borderId="81" xfId="0" applyNumberFormat="1" applyFont="1" applyFill="1" applyBorder="1" applyAlignment="1">
      <alignment horizontal="left" vertical="center" wrapText="1"/>
    </xf>
    <xf numFmtId="171" fontId="15" fillId="82" borderId="81" xfId="11796" applyNumberFormat="1" applyFont="1" applyFill="1" applyBorder="1" applyAlignment="1">
      <alignment horizontal="left" vertical="center" wrapText="1"/>
    </xf>
    <xf numFmtId="171" fontId="15" fillId="82" borderId="81" xfId="11796" applyNumberFormat="1" applyFont="1" applyFill="1" applyBorder="1" applyAlignment="1">
      <alignment horizontal="center" vertical="center" wrapText="1"/>
    </xf>
    <xf numFmtId="171" fontId="15" fillId="82" borderId="81" xfId="11796" applyNumberFormat="1" applyFont="1" applyFill="1" applyBorder="1" applyAlignment="1">
      <alignment horizontal="right" vertical="center" wrapText="1"/>
    </xf>
    <xf numFmtId="43" fontId="15" fillId="82" borderId="81" xfId="11796" applyFont="1" applyFill="1" applyBorder="1" applyAlignment="1">
      <alignment horizontal="right" vertical="center" wrapText="1"/>
    </xf>
    <xf numFmtId="171"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43"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1"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1" fontId="176" fillId="83" borderId="78" xfId="1757" quotePrefix="1" applyNumberFormat="1" applyFont="1" applyFill="1" applyBorder="1" applyAlignment="1">
      <alignment horizontal="right" vertical="center" wrapText="1"/>
    </xf>
    <xf numFmtId="171"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1" fontId="176" fillId="86" borderId="78" xfId="1757" applyNumberFormat="1" applyFont="1" applyFill="1" applyBorder="1" applyAlignment="1">
      <alignment horizontal="right" vertical="center" wrapText="1"/>
    </xf>
    <xf numFmtId="171"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1" fontId="176" fillId="0" borderId="78" xfId="1757" applyNumberFormat="1" applyFont="1" applyFill="1" applyBorder="1" applyAlignment="1">
      <alignment horizontal="right" vertical="center" wrapText="1"/>
    </xf>
    <xf numFmtId="171"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1" fontId="362" fillId="0" borderId="78" xfId="1757" applyNumberFormat="1" applyFont="1" applyFill="1" applyBorder="1" applyAlignment="1">
      <alignment horizontal="right" vertical="center"/>
    </xf>
    <xf numFmtId="171"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1" fontId="176" fillId="0" borderId="78" xfId="1757" applyNumberFormat="1" applyFont="1" applyFill="1" applyBorder="1" applyAlignment="1">
      <alignment horizontal="right" vertical="center"/>
    </xf>
    <xf numFmtId="171" fontId="10" fillId="0" borderId="78" xfId="1757" applyNumberFormat="1" applyFont="1" applyFill="1" applyBorder="1" applyAlignment="1">
      <alignment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1" fontId="4" fillId="0" borderId="86" xfId="11796" applyNumberFormat="1" applyFont="1" applyFill="1" applyBorder="1" applyAlignment="1">
      <alignment horizontal="left" vertical="center" wrapText="1"/>
    </xf>
    <xf numFmtId="171" fontId="4" fillId="0" borderId="86" xfId="11796" applyNumberFormat="1" applyFont="1" applyFill="1" applyBorder="1" applyAlignment="1">
      <alignment horizontal="right" vertical="center"/>
    </xf>
    <xf numFmtId="171" fontId="4" fillId="0" borderId="86" xfId="11796" applyNumberFormat="1" applyFont="1" applyFill="1" applyBorder="1" applyAlignment="1">
      <alignment horizontal="center" vertical="center" wrapText="1"/>
    </xf>
    <xf numFmtId="171" fontId="346" fillId="0" borderId="86" xfId="11796" applyNumberFormat="1" applyFont="1" applyBorder="1" applyAlignment="1">
      <alignment vertical="center"/>
    </xf>
    <xf numFmtId="171"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1"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43" fontId="0" fillId="0" borderId="0" xfId="11796" applyFont="1" applyAlignment="1">
      <alignment vertical="center"/>
    </xf>
    <xf numFmtId="0" fontId="371"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43"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1"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71" fontId="22" fillId="0" borderId="78" xfId="11796" quotePrefix="1" applyNumberFormat="1" applyFont="1" applyBorder="1" applyAlignment="1">
      <alignment horizontal="center" vertical="center" wrapText="1"/>
    </xf>
    <xf numFmtId="171" fontId="328" fillId="0" borderId="78" xfId="11796" applyNumberFormat="1" applyFont="1" applyFill="1" applyBorder="1" applyAlignment="1">
      <alignment vertical="center" wrapText="1"/>
    </xf>
    <xf numFmtId="171" fontId="328" fillId="0" borderId="78" xfId="11796" applyNumberFormat="1" applyFont="1" applyFill="1" applyBorder="1" applyAlignment="1">
      <alignment horizontal="center" vertical="center" wrapText="1"/>
    </xf>
    <xf numFmtId="171" fontId="373" fillId="0" borderId="78" xfId="11796" applyNumberFormat="1" applyFont="1" applyFill="1" applyBorder="1" applyAlignment="1">
      <alignment horizontal="center" vertical="center" wrapText="1"/>
    </xf>
    <xf numFmtId="171"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1" fontId="10" fillId="83" borderId="78" xfId="11796" applyNumberFormat="1" applyFont="1" applyFill="1" applyBorder="1" applyAlignment="1">
      <alignment horizontal="center" vertical="center" wrapText="1"/>
    </xf>
    <xf numFmtId="171" fontId="2" fillId="0" borderId="0" xfId="11796" applyNumberFormat="1" applyFont="1" applyAlignment="1">
      <alignment horizontal="center" vertical="center"/>
    </xf>
    <xf numFmtId="43" fontId="15" fillId="82" borderId="109" xfId="11796" applyFont="1" applyFill="1" applyBorder="1" applyAlignment="1">
      <alignment horizontal="right" vertical="center" wrapText="1"/>
    </xf>
    <xf numFmtId="43" fontId="20" fillId="82" borderId="109" xfId="11796" applyFont="1" applyFill="1" applyBorder="1" applyAlignment="1">
      <alignment horizontal="right" vertical="center" wrapText="1"/>
    </xf>
    <xf numFmtId="171" fontId="15" fillId="82" borderId="109" xfId="11796" applyNumberFormat="1" applyFont="1" applyFill="1" applyBorder="1" applyAlignment="1">
      <alignment horizontal="right" vertical="center" wrapText="1"/>
    </xf>
    <xf numFmtId="171"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1" fontId="4" fillId="82" borderId="119" xfId="1818" applyNumberFormat="1" applyFont="1" applyFill="1" applyBorder="1" applyAlignment="1">
      <alignment horizontal="right" vertical="center" wrapText="1"/>
    </xf>
    <xf numFmtId="171" fontId="367" fillId="0" borderId="0" xfId="11796" applyNumberFormat="1" applyFont="1" applyFill="1" applyAlignment="1">
      <alignment horizontal="center" vertical="center"/>
    </xf>
    <xf numFmtId="171" fontId="367" fillId="0" borderId="0" xfId="11796" applyNumberFormat="1" applyFont="1" applyFill="1" applyAlignment="1">
      <alignment horizontal="center" vertical="center" wrapText="1"/>
    </xf>
    <xf numFmtId="171" fontId="368" fillId="0" borderId="0" xfId="11796" applyNumberFormat="1" applyFont="1" applyFill="1" applyAlignment="1">
      <alignment horizontal="center" vertical="center" wrapText="1"/>
    </xf>
    <xf numFmtId="171" fontId="368" fillId="0" borderId="0" xfId="11796" applyNumberFormat="1" applyFont="1" applyFill="1" applyBorder="1" applyAlignment="1">
      <alignment horizontal="center" vertical="center" wrapText="1"/>
    </xf>
    <xf numFmtId="171" fontId="368" fillId="0" borderId="0" xfId="11796" applyNumberFormat="1" applyFont="1" applyFill="1" applyAlignment="1">
      <alignment horizontal="center" vertical="center"/>
    </xf>
    <xf numFmtId="171" fontId="369" fillId="0" borderId="0" xfId="11796" applyNumberFormat="1" applyFont="1" applyFill="1" applyAlignment="1">
      <alignment horizontal="center" vertical="center"/>
    </xf>
    <xf numFmtId="171" fontId="372" fillId="0" borderId="0" xfId="11796" applyNumberFormat="1" applyFont="1" applyFill="1" applyAlignment="1">
      <alignment horizontal="center" vertical="center"/>
    </xf>
    <xf numFmtId="171" fontId="368" fillId="0" borderId="0" xfId="11796" applyNumberFormat="1" applyFont="1" applyFill="1" applyAlignment="1">
      <alignment horizontal="center"/>
    </xf>
    <xf numFmtId="171" fontId="367" fillId="0" borderId="0" xfId="11796" applyNumberFormat="1" applyFont="1" applyFill="1" applyAlignment="1">
      <alignment horizontal="center"/>
    </xf>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1" fontId="4" fillId="0" borderId="86" xfId="11796" applyNumberFormat="1" applyFont="1" applyFill="1" applyBorder="1" applyAlignment="1">
      <alignment horizontal="center" vertical="center"/>
    </xf>
    <xf numFmtId="0" fontId="374" fillId="0" borderId="78" xfId="0" applyFont="1" applyBorder="1" applyAlignment="1">
      <alignment vertical="center" wrapText="1"/>
    </xf>
    <xf numFmtId="0" fontId="21" fillId="0" borderId="78" xfId="107" applyFont="1" applyFill="1" applyBorder="1" applyAlignment="1">
      <alignment horizontal="center" vertical="center" wrapText="1"/>
    </xf>
    <xf numFmtId="1" fontId="21" fillId="0" borderId="78" xfId="3" applyNumberFormat="1" applyFont="1" applyFill="1" applyBorder="1" applyAlignment="1">
      <alignment horizontal="center" vertical="center" wrapText="1"/>
    </xf>
    <xf numFmtId="0" fontId="21" fillId="0" borderId="80" xfId="107" applyFont="1" applyFill="1" applyBorder="1" applyAlignment="1">
      <alignment horizontal="center" vertical="center" wrapText="1"/>
    </xf>
    <xf numFmtId="0" fontId="21" fillId="0" borderId="80" xfId="107" quotePrefix="1" applyNumberFormat="1" applyFont="1" applyFill="1" applyBorder="1" applyAlignment="1">
      <alignment horizontal="center" vertical="center" wrapText="1"/>
    </xf>
    <xf numFmtId="0" fontId="21" fillId="0" borderId="78" xfId="0" applyFont="1" applyBorder="1" applyAlignment="1">
      <alignment vertical="center" wrapText="1"/>
    </xf>
    <xf numFmtId="0" fontId="176" fillId="83" borderId="31" xfId="0" applyFont="1" applyFill="1" applyBorder="1" applyAlignment="1">
      <alignment horizontal="center" vertical="center" wrapText="1"/>
    </xf>
    <xf numFmtId="0" fontId="176" fillId="83" borderId="31" xfId="0" applyNumberFormat="1" applyFont="1" applyFill="1" applyBorder="1" applyAlignment="1">
      <alignment vertical="center" wrapText="1"/>
    </xf>
    <xf numFmtId="0" fontId="176" fillId="0" borderId="78" xfId="0" applyFont="1" applyBorder="1" applyAlignment="1">
      <alignment horizontal="center" vertical="center" wrapText="1"/>
    </xf>
    <xf numFmtId="0" fontId="176" fillId="0" borderId="78" xfId="0" applyFont="1" applyBorder="1" applyAlignment="1">
      <alignment vertical="center" wrapText="1"/>
    </xf>
    <xf numFmtId="0" fontId="375" fillId="0" borderId="78" xfId="0" applyFont="1" applyBorder="1" applyAlignment="1">
      <alignment horizontal="center" vertical="center" wrapText="1"/>
    </xf>
    <xf numFmtId="0" fontId="375" fillId="0" borderId="78" xfId="0" applyFont="1" applyBorder="1" applyAlignment="1">
      <alignment vertical="center" wrapText="1"/>
    </xf>
    <xf numFmtId="0" fontId="362" fillId="0" borderId="78" xfId="0" quotePrefix="1" applyFont="1" applyFill="1" applyBorder="1" applyAlignment="1">
      <alignment horizontal="center" vertical="center" wrapText="1"/>
    </xf>
    <xf numFmtId="0" fontId="362" fillId="0" borderId="78" xfId="0" applyFont="1" applyFill="1" applyBorder="1" applyAlignment="1">
      <alignment horizontal="left" vertical="center" wrapText="1"/>
    </xf>
    <xf numFmtId="1" fontId="362" fillId="0" borderId="78" xfId="3" applyNumberFormat="1" applyFont="1" applyFill="1" applyBorder="1" applyAlignment="1">
      <alignment vertical="center" wrapText="1"/>
    </xf>
    <xf numFmtId="1" fontId="362" fillId="0" borderId="78" xfId="3" quotePrefix="1" applyNumberFormat="1" applyFont="1" applyFill="1" applyBorder="1" applyAlignment="1">
      <alignment vertical="center" wrapText="1"/>
    </xf>
    <xf numFmtId="0" fontId="362" fillId="0" borderId="80" xfId="0" applyFont="1" applyFill="1" applyBorder="1" applyAlignment="1">
      <alignment horizontal="left" vertical="center" wrapText="1"/>
    </xf>
    <xf numFmtId="0" fontId="362" fillId="0" borderId="78" xfId="0" applyFont="1" applyBorder="1" applyAlignment="1">
      <alignment horizontal="center" vertical="center" wrapText="1"/>
    </xf>
    <xf numFmtId="0" fontId="362" fillId="0" borderId="78" xfId="0" applyFont="1" applyBorder="1" applyAlignment="1">
      <alignment vertical="center" wrapText="1"/>
    </xf>
    <xf numFmtId="171" fontId="176" fillId="83" borderId="31" xfId="11796" applyNumberFormat="1" applyFont="1" applyFill="1" applyBorder="1" applyAlignment="1">
      <alignment horizontal="center" vertical="center" wrapText="1"/>
    </xf>
    <xf numFmtId="171" fontId="176" fillId="0" borderId="78" xfId="11796" applyNumberFormat="1" applyFont="1" applyBorder="1" applyAlignment="1">
      <alignment horizontal="center" vertical="center" wrapText="1"/>
    </xf>
    <xf numFmtId="171" fontId="375" fillId="0" borderId="78" xfId="11796" applyNumberFormat="1" applyFont="1" applyBorder="1" applyAlignment="1">
      <alignment horizontal="center" vertical="center" wrapText="1"/>
    </xf>
    <xf numFmtId="171" fontId="362" fillId="0" borderId="78" xfId="11796" applyNumberFormat="1" applyFont="1" applyBorder="1" applyAlignment="1">
      <alignment vertical="center" wrapText="1"/>
    </xf>
    <xf numFmtId="171" fontId="362" fillId="0" borderId="78" xfId="11796" applyNumberFormat="1" applyFont="1" applyFill="1" applyBorder="1" applyAlignment="1">
      <alignment horizontal="center" vertical="center" wrapText="1"/>
    </xf>
    <xf numFmtId="171" fontId="362" fillId="0" borderId="78" xfId="11796" applyNumberFormat="1" applyFont="1" applyBorder="1" applyAlignment="1">
      <alignment horizontal="center" vertical="center" wrapText="1"/>
    </xf>
    <xf numFmtId="171" fontId="362" fillId="0" borderId="78" xfId="11796" applyNumberFormat="1" applyFont="1" applyFill="1" applyBorder="1" applyAlignment="1">
      <alignment vertical="center" wrapText="1"/>
    </xf>
    <xf numFmtId="0" fontId="362" fillId="0" borderId="78" xfId="0" applyFont="1" applyFill="1" applyBorder="1" applyAlignment="1">
      <alignment vertical="center" wrapText="1"/>
    </xf>
    <xf numFmtId="0" fontId="176" fillId="0" borderId="126" xfId="0" applyFont="1" applyBorder="1" applyAlignment="1">
      <alignment vertical="center" wrapText="1"/>
    </xf>
    <xf numFmtId="0" fontId="176" fillId="0" borderId="23" xfId="0" applyFont="1" applyBorder="1" applyAlignment="1">
      <alignment horizontal="center" vertical="center" wrapText="1"/>
    </xf>
    <xf numFmtId="0" fontId="176" fillId="0" borderId="126" xfId="0" applyFont="1" applyBorder="1" applyAlignment="1">
      <alignment horizontal="center" vertical="center" wrapText="1"/>
    </xf>
    <xf numFmtId="0" fontId="339" fillId="82" borderId="83" xfId="0" applyFont="1" applyFill="1" applyBorder="1" applyAlignment="1">
      <alignment horizontal="center" vertical="center" wrapText="1"/>
    </xf>
    <xf numFmtId="0" fontId="339" fillId="0" borderId="78" xfId="0" applyFont="1" applyBorder="1" applyAlignment="1">
      <alignment horizontal="center" vertical="center" wrapText="1"/>
    </xf>
    <xf numFmtId="0" fontId="339" fillId="82"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wrapText="1"/>
    </xf>
    <xf numFmtId="171" fontId="2" fillId="0" borderId="0" xfId="0" applyNumberFormat="1" applyFont="1" applyAlignment="1">
      <alignment vertical="center"/>
    </xf>
    <xf numFmtId="0" fontId="2" fillId="0" borderId="0" xfId="0" applyFont="1" applyAlignment="1">
      <alignment vertical="center"/>
    </xf>
    <xf numFmtId="0" fontId="216" fillId="0" borderId="0" xfId="0" applyFont="1" applyAlignment="1">
      <alignment vertical="center"/>
    </xf>
    <xf numFmtId="0" fontId="350" fillId="0" borderId="0" xfId="0" applyFont="1" applyAlignment="1">
      <alignment vertical="center"/>
    </xf>
    <xf numFmtId="0" fontId="121" fillId="0" borderId="0" xfId="0" applyFont="1" applyAlignment="1">
      <alignment vertical="center"/>
    </xf>
    <xf numFmtId="171" fontId="121" fillId="0" borderId="0" xfId="11796" applyNumberFormat="1" applyFont="1" applyAlignment="1">
      <alignment vertical="center"/>
    </xf>
    <xf numFmtId="0" fontId="0" fillId="0" borderId="0" xfId="0" applyAlignment="1">
      <alignment vertical="center"/>
    </xf>
    <xf numFmtId="171" fontId="121" fillId="0" borderId="0" xfId="0" applyNumberFormat="1" applyFont="1" applyAlignment="1">
      <alignment horizontal="center" vertical="center"/>
    </xf>
    <xf numFmtId="171" fontId="2" fillId="0" borderId="0" xfId="11796" applyNumberFormat="1" applyFont="1" applyAlignment="1">
      <alignment vertical="center"/>
    </xf>
    <xf numFmtId="171" fontId="376" fillId="82" borderId="109" xfId="11796" applyNumberFormat="1" applyFont="1" applyFill="1" applyBorder="1" applyAlignment="1">
      <alignment horizontal="right" vertical="center" wrapText="1"/>
    </xf>
    <xf numFmtId="3" fontId="339" fillId="0" borderId="78" xfId="3" applyNumberFormat="1" applyFont="1" applyFill="1" applyBorder="1" applyAlignment="1">
      <alignment horizontal="center" vertical="center" wrapText="1"/>
    </xf>
    <xf numFmtId="1" fontId="10" fillId="0" borderId="132" xfId="3" applyNumberFormat="1" applyFont="1" applyFill="1" applyBorder="1" applyAlignment="1">
      <alignment vertical="center" wrapText="1"/>
    </xf>
    <xf numFmtId="171" fontId="0" fillId="82" borderId="0" xfId="0" applyNumberFormat="1" applyFill="1" applyAlignment="1">
      <alignment horizontal="center" vertical="center"/>
    </xf>
    <xf numFmtId="171" fontId="2" fillId="0" borderId="0" xfId="0" applyNumberFormat="1" applyFont="1" applyAlignment="1">
      <alignment horizontal="center" vertical="center"/>
    </xf>
    <xf numFmtId="43" fontId="2" fillId="0" borderId="0" xfId="11796" applyFont="1"/>
    <xf numFmtId="0" fontId="4" fillId="0" borderId="0" xfId="0" applyFont="1" applyAlignment="1">
      <alignment horizontal="left" vertical="center" wrapText="1"/>
    </xf>
    <xf numFmtId="0" fontId="15" fillId="0" borderId="0" xfId="11795" applyFont="1" applyFill="1" applyAlignment="1">
      <alignment horizontal="center" vertical="center"/>
    </xf>
    <xf numFmtId="0" fontId="4" fillId="0" borderId="0" xfId="11795" applyFont="1" applyFill="1" applyAlignment="1">
      <alignment horizontal="left" vertical="center" wrapText="1"/>
    </xf>
    <xf numFmtId="0" fontId="4" fillId="0" borderId="0" xfId="0" applyFont="1" applyAlignment="1">
      <alignment horizontal="left" vertical="center" wrapText="1"/>
    </xf>
    <xf numFmtId="0" fontId="4" fillId="0" borderId="0" xfId="11795" applyFont="1" applyFill="1" applyAlignment="1">
      <alignment horizontal="left" vertical="center" wrapText="1"/>
    </xf>
    <xf numFmtId="0" fontId="4" fillId="0" borderId="0" xfId="0" applyFont="1"/>
    <xf numFmtId="0" fontId="334" fillId="0" borderId="0" xfId="0" applyFont="1"/>
    <xf numFmtId="0" fontId="10"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71" fontId="121" fillId="0" borderId="0" xfId="0" applyNumberFormat="1" applyFont="1"/>
    <xf numFmtId="0" fontId="19" fillId="0" borderId="0" xfId="11795" applyFont="1" applyFill="1" applyAlignment="1">
      <alignment horizontal="center"/>
    </xf>
    <xf numFmtId="1" fontId="10"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xf>
    <xf numFmtId="1" fontId="23" fillId="0" borderId="0" xfId="3" applyNumberFormat="1" applyFont="1" applyFill="1" applyAlignment="1">
      <alignment horizontal="center" vertical="center"/>
    </xf>
    <xf numFmtId="2" fontId="4" fillId="0" borderId="0" xfId="3" applyNumberFormat="1" applyFont="1" applyFill="1" applyAlignment="1">
      <alignment horizontal="center" vertical="center"/>
    </xf>
    <xf numFmtId="0" fontId="4" fillId="0" borderId="0" xfId="11795" applyFont="1" applyFill="1" applyAlignment="1">
      <alignment horizontal="center" vertical="center" wrapText="1"/>
    </xf>
    <xf numFmtId="1" fontId="4" fillId="0" borderId="0" xfId="3" applyNumberFormat="1" applyFont="1" applyFill="1" applyAlignment="1">
      <alignment horizontal="left" vertical="center"/>
    </xf>
    <xf numFmtId="1" fontId="4" fillId="0" borderId="0" xfId="3" applyNumberFormat="1" applyFont="1" applyFill="1" applyAlignment="1">
      <alignment horizontal="left" vertical="center" wrapText="1"/>
    </xf>
    <xf numFmtId="171" fontId="15" fillId="0" borderId="0" xfId="11795" applyNumberFormat="1" applyFont="1" applyFill="1"/>
    <xf numFmtId="0" fontId="4" fillId="0" borderId="0" xfId="11795" applyFont="1" applyFill="1" applyAlignment="1">
      <alignment vertical="center" wrapText="1"/>
    </xf>
    <xf numFmtId="171" fontId="4" fillId="82" borderId="0" xfId="1818" applyNumberFormat="1" applyFont="1" applyFill="1" applyBorder="1" applyAlignment="1">
      <alignment horizontal="right" vertical="center" wrapText="1"/>
    </xf>
    <xf numFmtId="0" fontId="19" fillId="0" borderId="0" xfId="11795" applyFont="1" applyFill="1" applyBorder="1"/>
    <xf numFmtId="171" fontId="4" fillId="0" borderId="0" xfId="1821" applyNumberFormat="1" applyFont="1" applyFill="1" applyBorder="1" applyAlignment="1">
      <alignment horizontal="center" vertical="center"/>
    </xf>
    <xf numFmtId="0" fontId="347" fillId="0" borderId="128" xfId="0" applyFont="1" applyFill="1" applyBorder="1" applyAlignment="1"/>
    <xf numFmtId="43" fontId="176" fillId="0" borderId="7" xfId="1757" applyNumberFormat="1" applyFont="1" applyFill="1" applyBorder="1" applyAlignment="1">
      <alignment horizontal="right" vertical="center" wrapText="1"/>
    </xf>
    <xf numFmtId="43" fontId="0" fillId="0" borderId="0" xfId="0" applyNumberFormat="1"/>
    <xf numFmtId="171" fontId="0" fillId="0" borderId="0" xfId="11796" applyNumberFormat="1" applyFont="1"/>
    <xf numFmtId="43" fontId="0" fillId="0" borderId="0" xfId="11796" applyFont="1" applyAlignment="1">
      <alignment horizontal="center" vertical="center"/>
    </xf>
    <xf numFmtId="171" fontId="0" fillId="0" borderId="0" xfId="0" applyNumberFormat="1" applyAlignment="1">
      <alignment vertical="center"/>
    </xf>
    <xf numFmtId="0" fontId="0" fillId="0" borderId="0" xfId="11796" applyNumberFormat="1" applyFont="1" applyAlignment="1">
      <alignment vertical="center"/>
    </xf>
    <xf numFmtId="2" fontId="0" fillId="0" borderId="0" xfId="0" applyNumberFormat="1"/>
    <xf numFmtId="171" fontId="0" fillId="0" borderId="0" xfId="11796" applyNumberFormat="1" applyFont="1" applyAlignment="1">
      <alignment vertical="center"/>
    </xf>
    <xf numFmtId="171" fontId="377" fillId="0" borderId="78" xfId="1757" applyNumberFormat="1" applyFont="1" applyFill="1" applyBorder="1" applyAlignment="1">
      <alignment horizontal="right" vertical="center"/>
    </xf>
    <xf numFmtId="171" fontId="19" fillId="0" borderId="78" xfId="11796" applyNumberFormat="1" applyFont="1" applyFill="1" applyBorder="1" applyAlignment="1">
      <alignment horizontal="center" vertical="center" wrapText="1"/>
    </xf>
    <xf numFmtId="0" fontId="19" fillId="0" borderId="0" xfId="0" applyFont="1" applyAlignment="1">
      <alignment horizontal="left" vertical="top"/>
    </xf>
    <xf numFmtId="353" fontId="362" fillId="0" borderId="78" xfId="1757"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71" fontId="362" fillId="0" borderId="78" xfId="1757" applyNumberFormat="1" applyFont="1" applyBorder="1" applyAlignment="1">
      <alignment horizontal="center" vertical="center"/>
    </xf>
    <xf numFmtId="353" fontId="362" fillId="0" borderId="78" xfId="11796" applyNumberFormat="1" applyFont="1" applyFill="1" applyBorder="1" applyAlignment="1">
      <alignment horizontal="right" vertical="center"/>
    </xf>
    <xf numFmtId="353" fontId="176" fillId="0" borderId="78" xfId="11796" applyNumberFormat="1" applyFont="1" applyFill="1" applyBorder="1" applyAlignment="1">
      <alignment horizontal="right" vertical="center"/>
    </xf>
    <xf numFmtId="43" fontId="362" fillId="0" borderId="78" xfId="11796" applyFont="1" applyFill="1" applyBorder="1" applyAlignment="1">
      <alignment horizontal="right" vertical="center"/>
    </xf>
    <xf numFmtId="171" fontId="362" fillId="0" borderId="79" xfId="1757" applyNumberFormat="1" applyFont="1" applyFill="1" applyBorder="1" applyAlignment="1">
      <alignment horizontal="right" vertical="center"/>
    </xf>
    <xf numFmtId="0" fontId="0" fillId="0" borderId="0" xfId="0" applyNumberFormat="1"/>
    <xf numFmtId="0" fontId="378" fillId="0" borderId="0" xfId="0" applyFont="1"/>
    <xf numFmtId="43" fontId="366" fillId="0" borderId="0" xfId="0" applyNumberFormat="1" applyFont="1"/>
    <xf numFmtId="43" fontId="366" fillId="0" borderId="0" xfId="11796" applyFont="1" applyAlignment="1">
      <alignment vertical="center"/>
    </xf>
    <xf numFmtId="171" fontId="368" fillId="0" borderId="119" xfId="0" applyNumberFormat="1" applyFont="1" applyBorder="1" applyAlignment="1">
      <alignment horizontal="center" vertical="center"/>
    </xf>
    <xf numFmtId="353" fontId="366" fillId="0" borderId="0" xfId="0" applyNumberFormat="1" applyFont="1"/>
    <xf numFmtId="171" fontId="366" fillId="0" borderId="0" xfId="0" applyNumberFormat="1" applyFont="1" applyAlignment="1">
      <alignment vertical="center"/>
    </xf>
    <xf numFmtId="0" fontId="4" fillId="0" borderId="119" xfId="0" applyFont="1" applyBorder="1" applyAlignment="1">
      <alignment horizontal="center" vertical="center"/>
    </xf>
    <xf numFmtId="0" fontId="10" fillId="0" borderId="119" xfId="0" applyFont="1" applyBorder="1" applyAlignment="1">
      <alignment horizontal="center" vertical="center"/>
    </xf>
    <xf numFmtId="0" fontId="4" fillId="0" borderId="119" xfId="0" applyFont="1" applyBorder="1"/>
    <xf numFmtId="171" fontId="10" fillId="0" borderId="119" xfId="0" applyNumberFormat="1" applyFont="1" applyBorder="1"/>
    <xf numFmtId="171" fontId="4" fillId="0" borderId="119" xfId="0" applyNumberFormat="1" applyFont="1" applyBorder="1"/>
    <xf numFmtId="179" fontId="4" fillId="0" borderId="119" xfId="0" applyNumberFormat="1" applyFont="1" applyBorder="1"/>
    <xf numFmtId="0" fontId="10" fillId="0" borderId="119" xfId="0" applyFont="1" applyBorder="1"/>
    <xf numFmtId="171" fontId="10" fillId="0" borderId="119" xfId="0" applyNumberFormat="1" applyFont="1" applyBorder="1" applyAlignment="1">
      <alignment horizontal="center" vertical="center"/>
    </xf>
    <xf numFmtId="171" fontId="4" fillId="0" borderId="119" xfId="0" applyNumberFormat="1" applyFont="1" applyBorder="1" applyAlignment="1">
      <alignment horizontal="center" vertical="center"/>
    </xf>
    <xf numFmtId="179" fontId="4" fillId="0" borderId="119" xfId="0" applyNumberFormat="1" applyFont="1" applyBorder="1" applyAlignment="1">
      <alignment horizontal="center" vertical="center"/>
    </xf>
    <xf numFmtId="171" fontId="379" fillId="0" borderId="78" xfId="1757" applyNumberFormat="1" applyFont="1" applyFill="1" applyBorder="1" applyAlignment="1">
      <alignment horizontal="right" vertical="center"/>
    </xf>
    <xf numFmtId="0" fontId="379" fillId="0" borderId="78" xfId="1757" applyNumberFormat="1" applyFont="1" applyFill="1" applyBorder="1" applyAlignment="1">
      <alignment horizontal="right" vertical="center"/>
    </xf>
    <xf numFmtId="3" fontId="379" fillId="0" borderId="78" xfId="11800" applyNumberFormat="1" applyFont="1" applyFill="1" applyBorder="1" applyAlignment="1">
      <alignment horizontal="right" vertical="center"/>
    </xf>
    <xf numFmtId="3" fontId="5" fillId="0" borderId="1"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176" fillId="0" borderId="23" xfId="0" applyFont="1" applyBorder="1" applyAlignment="1">
      <alignment horizontal="center" vertical="center" wrapText="1"/>
    </xf>
    <xf numFmtId="0" fontId="176" fillId="0" borderId="23" xfId="0" applyFont="1" applyFill="1" applyBorder="1" applyAlignment="1">
      <alignment horizontal="center" vertical="center" wrapText="1"/>
    </xf>
    <xf numFmtId="0" fontId="176" fillId="0" borderId="67" xfId="0" applyFont="1" applyBorder="1" applyAlignment="1">
      <alignment horizontal="center" vertical="center" wrapText="1"/>
    </xf>
    <xf numFmtId="0" fontId="176" fillId="0" borderId="127" xfId="0" applyFont="1" applyBorder="1" applyAlignment="1">
      <alignment horizontal="center" vertical="center" wrapText="1"/>
    </xf>
    <xf numFmtId="0" fontId="176" fillId="0" borderId="125" xfId="0" applyFont="1" applyBorder="1" applyAlignment="1">
      <alignment horizontal="center" vertical="center" wrapText="1"/>
    </xf>
    <xf numFmtId="0" fontId="176" fillId="0" borderId="126" xfId="0" applyFont="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0" fontId="4" fillId="0" borderId="0" xfId="0" applyFont="1" applyAlignment="1">
      <alignment horizontal="left"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1" fontId="10" fillId="0" borderId="84" xfId="3" applyNumberFormat="1" applyFont="1" applyFill="1" applyBorder="1" applyAlignment="1">
      <alignment horizontal="center" vertical="center" wrapText="1"/>
    </xf>
    <xf numFmtId="1" fontId="10" fillId="0" borderId="133" xfId="3" applyNumberFormat="1" applyFont="1" applyFill="1" applyBorder="1" applyAlignment="1">
      <alignment horizontal="center" vertical="center" wrapText="1"/>
    </xf>
    <xf numFmtId="1" fontId="10" fillId="0" borderId="85" xfId="3" applyNumberFormat="1" applyFont="1" applyFill="1" applyBorder="1" applyAlignment="1">
      <alignment horizontal="center" vertical="center" wrapText="1"/>
    </xf>
    <xf numFmtId="1" fontId="10" fillId="0" borderId="129" xfId="3" applyNumberFormat="1" applyFont="1" applyFill="1" applyBorder="1" applyAlignment="1">
      <alignment horizontal="center" vertical="center" wrapText="1"/>
    </xf>
    <xf numFmtId="1" fontId="10" fillId="0" borderId="0" xfId="3" applyNumberFormat="1" applyFont="1" applyFill="1" applyBorder="1" applyAlignment="1">
      <alignment horizontal="center" vertical="center" wrapText="1"/>
    </xf>
    <xf numFmtId="1" fontId="10" fillId="0" borderId="134" xfId="3" applyNumberFormat="1" applyFont="1" applyFill="1" applyBorder="1" applyAlignment="1">
      <alignment horizontal="center" vertical="center" wrapText="1"/>
    </xf>
    <xf numFmtId="1" fontId="10" fillId="0" borderId="130" xfId="3" applyNumberFormat="1" applyFont="1" applyFill="1" applyBorder="1" applyAlignment="1">
      <alignment horizontal="center" vertical="center" wrapText="1"/>
    </xf>
    <xf numFmtId="1" fontId="10" fillId="0" borderId="128" xfId="3" applyNumberFormat="1" applyFont="1" applyFill="1" applyBorder="1" applyAlignment="1">
      <alignment horizontal="center" vertical="center" wrapText="1"/>
    </xf>
    <xf numFmtId="1" fontId="10" fillId="0" borderId="135" xfId="3" applyNumberFormat="1" applyFont="1" applyFill="1" applyBorder="1" applyAlignment="1">
      <alignment horizontal="center" vertical="center" wrapText="1"/>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10" fillId="0" borderId="132"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31" xfId="2" applyFont="1" applyBorder="1" applyAlignment="1">
      <alignment horizontal="center" vertical="center" wrapText="1"/>
    </xf>
    <xf numFmtId="0" fontId="10" fillId="0" borderId="119" xfId="2" applyFont="1" applyBorder="1" applyAlignment="1">
      <alignment horizontal="center" vertical="center" wrapText="1"/>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370"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10" fillId="0" borderId="120" xfId="2" applyFont="1" applyBorder="1" applyAlignment="1">
      <alignment horizontal="center" vertical="center" wrapText="1"/>
    </xf>
    <xf numFmtId="0" fontId="10" fillId="0" borderId="122"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HAM TRA " xfId="152"/>
    <cellStyle name="_Biểu tiêu chí toàn tỉnh 2011-2020" xfId="153"/>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ỂU TỔNG HỢP LẦN CUỐI SỬA THEO NGHI QUYẾT SỐ 81" xfId="203"/>
    <cellStyle name="_Book1_Bieu3ODA" xfId="11247"/>
    <cellStyle name="_Book1_Bieu4HTMT" xfId="11248"/>
    <cellStyle name="_Book1_Bieu4HTMT_!1 1 bao cao giao KH ve HTCMT vung TNB   12-12-2011" xfId="11249"/>
    <cellStyle name="_Book1_Bieu4HTMT_KH TPCP vung TNB (03-1-2012)" xfId="11250"/>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kien giang 2" xfId="11277"/>
    <cellStyle name="_Book1_KQXS" xfId="11278"/>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ế hoạch 2013 T1-2014" xfId="11406"/>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HAO BCKT LChâu" xfId="292"/>
    <cellStyle name="_Du toan" xfId="293"/>
    <cellStyle name="_Du toan 2" xfId="294"/>
    <cellStyle name="_dự toán 30a 2013" xfId="295"/>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ế hoạch 2013 T1-2014" xfId="11452"/>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ự toán 30a 2013" xfId="312"/>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ế hoạch 2013 T1-2014" xfId="11476"/>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KQXS" xfId="11487"/>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x0001__Kế hoạch 2013 T1-2014" xfId="11565"/>
    <cellStyle name="_Ke hoạch thuc hien goi thau" xfId="364"/>
    <cellStyle name="_KE KHAI THUE GTGT 2004" xfId="11566"/>
    <cellStyle name="_KE KHAI THUE GTGT 2004_BCTC2004" xfId="11567"/>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ỂU TỔNG HỢP LẦN CUỐI SỬA THEO NGHI QUYẾT SỐ 81" xfId="388"/>
    <cellStyle name="_KT (2)_2_TG-TH_Bieu3ODA" xfId="11637"/>
    <cellStyle name="_KT (2)_2_TG-TH_Bieu3ODA_1" xfId="11638"/>
    <cellStyle name="_KT (2)_2_TG-TH_Bieu4HTMT" xfId="11639"/>
    <cellStyle name="_KT (2)_2_TG-TH_bieumau 1" xfId="389"/>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hiHuong_ApGia" xfId="403"/>
    <cellStyle name="_KT (2)_2_TG-TH_CoCauPhi (version 1)" xfId="404"/>
    <cellStyle name="_KT (2)_2_TG-TH_Copy of 05-12  KH trung han 2016-2020 - Liem Thinh edited (1)" xfId="11672"/>
    <cellStyle name="_KT (2)_2_TG-TH_danh muc chuan bi dau tu 2011 ngay 07-6-2011" xfId="11673"/>
    <cellStyle name="_KT (2)_2_TG-TH_Danh muc pbo nguon von XSKT, XDCB nam 2009 chuyen qua nam 2010" xfId="11674"/>
    <cellStyle name="_KT (2)_2_TG-TH_DAU NOI PL-CL TAI PHU LAMHC" xfId="405"/>
    <cellStyle name="_KT (2)_2_TG-TH_Điện chiếu sáng Phong Thổ.02.03.2011" xfId="1167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giao KH 2011 ngay 10-12-2010" xfId="11683"/>
    <cellStyle name="_KT (2)_2_TG-TH_GTGT 2003" xfId="11684"/>
    <cellStyle name="_KT (2)_2_TG-TH_Kế hoạch 2013 T1-2014" xfId="11685"/>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kien giang 2" xfId="11704"/>
    <cellStyle name="_KT (2)_2_TG-TH_KQXS" xfId="11705"/>
    <cellStyle name="_KT (2)_2_TG-TH_Lora-tungchau" xfId="414"/>
    <cellStyle name="_KT (2)_2_TG-TH_Luy ke von ung nam 2011 -Thoa gui ngay 12-8-2012" xfId="415"/>
    <cellStyle name="_KT (2)_2_TG-TH_NhanCong" xfId="416"/>
    <cellStyle name="_KT (2)_2_TG-TH_N-X-T-04" xfId="11706"/>
    <cellStyle name="_KT (2)_2_TG-TH_PGIA-phieu tham tra Kho bac" xfId="11707"/>
    <cellStyle name="_KT (2)_2_TG-TH_phu luc tong ket tinh hinh TH giai doan 03-10 (ngay 30)" xfId="417"/>
    <cellStyle name="_KT (2)_2_TG-TH_PT02-02" xfId="11708"/>
    <cellStyle name="_KT (2)_2_TG-TH_PT02-02_Book1" xfId="11709"/>
    <cellStyle name="_KT (2)_2_TG-TH_PT02-03" xfId="11710"/>
    <cellStyle name="_KT (2)_2_TG-TH_PT02-03_Book1" xfId="11711"/>
    <cellStyle name="_KT (2)_2_TG-TH_Qt-HT3PQ1(CauKho)" xfId="418"/>
    <cellStyle name="_KT (2)_2_TG-TH_Sheet1" xfId="419"/>
    <cellStyle name="_KT (2)_2_TG-TH_THEO DÕI DỰ ÁN.NĂM 2010-2011" xfId="11712"/>
    <cellStyle name="_KT (2)_2_TG-TH_TK152-04" xfId="11713"/>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H 2012 (T3-2013)" xfId="11721"/>
    <cellStyle name="_KT (2)_2_TG-TH_ÿÿÿÿÿ_KH 2012 (T3-2013)_Kế hoạch 2013 T1-2014" xfId="11722"/>
    <cellStyle name="_KT (2)_2_TG-TH_ÿÿÿÿÿ_KH TPCP vung TNB (03-1-2012)" xfId="11723"/>
    <cellStyle name="_KT (2)_2_TG-TH_ÿÿÿÿÿ_kien giang 2" xfId="11724"/>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H TPCP vung TNB (03-1-2012)" xfId="11745"/>
    <cellStyle name="_KT (2)_3_TG-TH_Book1_kien giang 2" xfId="11746"/>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Điện chiếu sáng Phong Thổ.02.03.2011" xfId="11750"/>
    <cellStyle name="_KT (2)_3_TG-TH_dieu chinh KH 2011 ngay 26-5-2011111" xfId="11751"/>
    <cellStyle name="_KT (2)_3_TG-TH_DS KCH PHAN BO VON NSDP NAM 2010" xfId="11752"/>
    <cellStyle name="_KT (2)_3_TG-TH_giao KH 2011 ngay 10-12-2010" xfId="11753"/>
    <cellStyle name="_KT (2)_3_TG-TH_GTGT 2003" xfId="11754"/>
    <cellStyle name="_KT (2)_3_TG-TH_Kế hoạch 2013 T1-2014" xfId="11755"/>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kien giang 2" xfId="11774"/>
    <cellStyle name="_KT (2)_3_TG-TH_KQXS" xfId="11775"/>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ỂU TỔNG HỢP LẦN CUỐI SỬA THEO NGHI QUYẾT SỐ 81" xfId="455"/>
    <cellStyle name="_KT (2)_4_bieumau 1" xfId="456"/>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hiHuong_ApGia" xfId="470"/>
    <cellStyle name="_KT (2)_4_CoCauPhi (version 1)" xfId="471"/>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ỂU TỔNG HỢP LẦN CUỐI SỬA THEO NGHI QUYẾT SỐ 81" xfId="502"/>
    <cellStyle name="_KT (2)_5_bieumau 1" xfId="503"/>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hiHuong_ApGia" xfId="517"/>
    <cellStyle name="_KT (2)_5_CoCauPhi (version 1)" xfId="518"/>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ỂU TỔNG HỢP LẦN CUỐI SỬA THEO NGHI QUYẾT SỐ 81" xfId="569"/>
    <cellStyle name="_KT_TG_1_bieumau 1" xfId="570"/>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hiHuong_ApGia" xfId="584"/>
    <cellStyle name="_KT_TG_1_CoCauPhi (version 1)" xfId="585"/>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ỂU TỔNG HỢP LẦN CUỐI SỬA THEO NGHI QUYẾT SỐ 81" xfId="614"/>
    <cellStyle name="_KT_TG_2_bieumau 1" xfId="615"/>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hiHuong_ApGia" xfId="629"/>
    <cellStyle name="_KT_TG_2_CoCauPhi (version 1)" xfId="630"/>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ỂU TỔNG HỢP LẦN CUỐI SỬA THEO NGHI QUYẾT SỐ 81" xfId="718"/>
    <cellStyle name="_TG-TH_1_bieumau 1" xfId="719"/>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hiHuong_ApGia" xfId="733"/>
    <cellStyle name="_TG-TH_1_CoCauPhi (version 1)" xfId="734"/>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ỂU TỔNG HỢP LẦN CUỐI SỬA THEO NGHI QUYẾT SỐ 81" xfId="763"/>
    <cellStyle name="_TG-TH_2_bieumau 1" xfId="764"/>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hiHuong_ApGia" xfId="778"/>
    <cellStyle name="_TG-TH_2_CoCauPhi (version 1)" xfId="779"/>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H hien trang MM thi tran TD" xfId="803"/>
    <cellStyle name="_TH hien trang MM thi tran TD 2" xfId="804"/>
    <cellStyle name="_Theo doi tien do cong viec Nam 2009" xfId="805"/>
    <cellStyle name="_Theo doi tien do cong viec Nam 2009 2" xfId="806"/>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huẩn bị đầu tư 2011 (sep Hung)_KH 2012 (T3-2013) 2" xfId="845"/>
    <cellStyle name="_Ung von nam 2011 vung TNB - Doan Cong tac (12-5-2010)_Cong trinh co y kien LD_Dang_NN_2011-Tay nguyen-9-10" xfId="846"/>
    <cellStyle name="_Ung von nam 2011 vung TNB - Doan Cong tac (12-5-2010)_CT 134" xfId="847"/>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ự kiến danh mục đầu tư NTM năm 2015" xfId="944"/>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H 2012 di BKH" xfId="964"/>
    <cellStyle name="1_KH 2012 di BKH 2" xfId="965"/>
    <cellStyle name="1_Kh ql62 (2010) 11-09" xfId="966"/>
    <cellStyle name="1_Kh ql62 (2010) 11-09 2" xfId="967"/>
    <cellStyle name="1_Khung 2012" xfId="968"/>
    <cellStyle name="1_KlQdinhduyet" xfId="969"/>
    <cellStyle name="1_KlQdinhduyet 2" xfId="970"/>
    <cellStyle name="1_KlQdinhduyet 3" xfId="971"/>
    <cellStyle name="1_KlQdinhduyet_BIEU KE HOACH  2015 (KTN 6.11 sua)" xfId="972"/>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ia" xfId="5433"/>
    <cellStyle name="gia 2" xfId="5434"/>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ôc" xfId="5679"/>
    <cellStyle name="Môc 2" xfId="5680"/>
    <cellStyle name="Môc 2 2" xfId="5681"/>
    <cellStyle name="Môc 3" xfId="5682"/>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ga" xfId="5740"/>
    <cellStyle name="nga 2" xfId="5741"/>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ự toán 30a 2013" xfId="6334"/>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ự toán 30a 2013" xfId="6417"/>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ự toán 30a 2013" xfId="6488"/>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ự toán 30a 2013" xfId="6559"/>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ự toán 30a 2013" xfId="6630"/>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ự toán 30a 2013" xfId="6701"/>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ự toán 30a 2013" xfId="6772"/>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ỂU TỔNG HỢP LẦN CUỐI SỬA THEO NGHI QUYẾT SỐ 81" xfId="6867"/>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ự toán 30a 2013" xfId="6901"/>
    <cellStyle name="T_Book1_09_BangTongHopKinhPhiNhaso9_Du toan nuoc San Thang (GD2)" xfId="6902"/>
    <cellStyle name="T_Book1_09_BangTongHopKinhPhiNhaso9_Du toan nuoc San Thang (GD2) 2" xfId="6903"/>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ự toán 30a 2013" xfId="6963"/>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ự toán 30a 2013" xfId="7050"/>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ự toán 30a 2013" xfId="7137"/>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ự toán 30a 2013" xfId="7224"/>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ự toán 30a 2013" xfId="7311"/>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ỂU TỔNG HỢP LẦN CUỐI SỬA THEO NGHI QUYẾT SỐ 81" xfId="7384"/>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hi tieu KH nam 2009" xfId="7468"/>
    <cellStyle name="T_Book1_1_Chi tieu KH nam 2009 2" xfId="7469"/>
    <cellStyle name="T_Book1_1_Chi tieu KH nam 2009 3" xfId="7470"/>
    <cellStyle name="T_Book1_1_Chi tieu KH nam 2009_BIEU KE HOACH  2015 (KTN 6.11 sua)" xfId="7471"/>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ự toán 30a 2013" xfId="7527"/>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ự toán 30a 2013" xfId="7609"/>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kinh phi che nam 2012" xfId="7641"/>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Đ 980" xfId="7649"/>
    <cellStyle name="T_Book1_1_QĐ 980 2" xfId="7650"/>
    <cellStyle name="T_Book1_1_QD ke hoach dau thau" xfId="7651"/>
    <cellStyle name="T_Book1_1_QD ke hoach dau thau 2" xfId="7652"/>
    <cellStyle name="T_Book1_1_QD ke hoach dau thau 3" xfId="7653"/>
    <cellStyle name="T_Book1_1_QD ke hoach dau thau_BIEU KE HOACH  2015 (KTN 6.11 sua)" xfId="7654"/>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ự toán 30a 2013" xfId="7707"/>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ự toán 30a 2013" xfId="7818"/>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ỂU TỔNG HỢP LẦN CUỐI SỬA THEO NGHI QUYẾT SỐ 81" xfId="7888"/>
    <cellStyle name="T_Book1_2_bieumau 1" xfId="7889"/>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heo doi thanh toan" xfId="7960"/>
    <cellStyle name="T_Book1_2_Book1_Theo doi thanh toan 2" xfId="7961"/>
    <cellStyle name="T_Book1_2_Book1_TONG HOP HOAN THUE NAM 2011" xfId="7962"/>
    <cellStyle name="T_Book1_2_Book1_Viec Huy dang lam" xfId="7963"/>
    <cellStyle name="T_Book1_2_Book1_Viec Huy dang lam_CT 134" xfId="7964"/>
    <cellStyle name="T_Book1_2_Chi tieu KH nam 2009" xfId="7965"/>
    <cellStyle name="T_Book1_2_Chi tieu KH nam 2009 2" xfId="7966"/>
    <cellStyle name="T_Book1_2_Chi tieu KH nam 2009 3" xfId="7967"/>
    <cellStyle name="T_Book1_2_Chi tieu KH nam 2009_BIEU KE HOACH  2015 (KTN 6.11 sua)" xfId="7968"/>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ự toán 30a 2013" xfId="8033"/>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Đ 980" xfId="8069"/>
    <cellStyle name="T_Book1_2_QĐ 980 2" xfId="8070"/>
    <cellStyle name="T_Book1_2_QD ke hoach dau thau" xfId="8071"/>
    <cellStyle name="T_Book1_2_QD ke hoach dau thau 2" xfId="8072"/>
    <cellStyle name="T_Book1_2_QD ke hoach dau thau 3" xfId="8073"/>
    <cellStyle name="T_Book1_2_QD ke hoach dau thau_BIEU KE HOACH  2015 (KTN 6.11 sua)" xfId="8074"/>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H danh muc 08-09 den ngay 30-8-09" xfId="8083"/>
    <cellStyle name="T_Book1_2_TH danh muc 08-09 den ngay 30-8-09 2" xfId="8084"/>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heo doi thanh toan" xfId="8143"/>
    <cellStyle name="T_Book1_3_Theo doi thanh toan 2" xfId="8144"/>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heo doi thanh toan" xfId="8168"/>
    <cellStyle name="T_Book1_4_Theo doi thanh toan 2" xfId="8169"/>
    <cellStyle name="T_Book1_4_TONG HOP HOAN THUE NAM 2011" xfId="8170"/>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ỂU TỔNG HỢP LẦN CUỐI SỬA THEO NGHI QUYẾT SỐ 81" xfId="8212"/>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heo doi thanh toan" xfId="8251"/>
    <cellStyle name="T_Book1_Book1_1_Theo doi thanh toan 2" xfId="8252"/>
    <cellStyle name="T_Book1_Book1_1_TONG HOP HOAN THUE NAM 2011" xfId="8253"/>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ự toán 30a 2013" xfId="8343"/>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Đ 980" xfId="8381"/>
    <cellStyle name="T_Book1_Book1_QĐ 980 2" xfId="8382"/>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H danh muc 08-09 den ngay 30-8-09" xfId="8398"/>
    <cellStyle name="T_Book1_Book1_TH danh muc 08-09 den ngay 30-8-09 2" xfId="8399"/>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ự toán 30a 2013" xfId="8449"/>
    <cellStyle name="T_Book1_CPK_Du toan nuoc San Thang (GD2)" xfId="8450"/>
    <cellStyle name="T_Book1_CPK_Du toan nuoc San Thang (GD2) 2" xfId="8451"/>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HAO BCKT LChâu" xfId="8544"/>
    <cellStyle name="T_Book1_Du toan" xfId="8545"/>
    <cellStyle name="T_Book1_Du toan 2" xfId="8546"/>
    <cellStyle name="T_Book1_Du toan 2 2" xfId="8547"/>
    <cellStyle name="T_Book1_Du toan 3" xfId="8548"/>
    <cellStyle name="T_Book1_dự toán 30a 2013" xfId="8549"/>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Đ 980" xfId="8626"/>
    <cellStyle name="T_Book1_QĐ 980 2" xfId="8627"/>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ự toán 30a 2013" xfId="8675"/>
    <cellStyle name="T_Book1_Thiet bi_Du toan nuoc San Thang (GD2)" xfId="8676"/>
    <cellStyle name="T_Book1_Thiet bi_Du toan nuoc San Thang (GD2) 2" xfId="8677"/>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ự toán 30a 2013" xfId="8929"/>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ự kiến danh mục đầu tư NTM năm 2015" xfId="9160"/>
    <cellStyle name="T_DU THAO BCKT LChâu" xfId="9161"/>
    <cellStyle name="T_Du toan" xfId="9162"/>
    <cellStyle name="T_Du toan 2" xfId="9163"/>
    <cellStyle name="T_Du toan 3" xfId="9164"/>
    <cellStyle name="T_dự toán 30a 2013" xfId="9165"/>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ự toán 30a 2013" xfId="9206"/>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ha lop hoc 8 P" xfId="9497"/>
    <cellStyle name="T_Nha lop hoc 8 P 2" xfId="9498"/>
    <cellStyle name="T_Nha lop hoc 8 P 3" xfId="9499"/>
    <cellStyle name="T_Nha lop hoc 8 P_BIEU KE HOACH  2015 (KTN 6.11 sua)" xfId="9500"/>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ự toán 30a 2013" xfId="9672"/>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ự kiến danh mục đầu tư NTM năm 2015" xfId="10019"/>
    <cellStyle name="þ_DU THAO BCKT LChâu" xfId="10020"/>
    <cellStyle name="þ_DU THAO BCKT LChâu 2" xfId="10021"/>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rang" xfId="10581"/>
    <cellStyle name="trang 2" xfId="10582"/>
    <cellStyle name="trang 3" xfId="10583"/>
    <cellStyle name="trang 4" xfId="10584"/>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vntxt1" xfId="10699"/>
    <cellStyle name="vntxt1 2" xfId="10700"/>
    <cellStyle name="vntxt1 3" xfId="10701"/>
    <cellStyle name="vntxt1 4" xfId="10702"/>
    <cellStyle name="vntxt2" xfId="10703"/>
    <cellStyle name="vntxt2 2" xfId="10704"/>
    <cellStyle name="vntxt2 3" xfId="10705"/>
    <cellStyle name="vntxt2 4" xfId="10706"/>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2578125" defaultRowHeight="15.75"/>
  <cols>
    <col min="1" max="1" width="4" style="37" customWidth="1"/>
    <col min="2" max="2" width="43.7109375" style="37" customWidth="1"/>
    <col min="3" max="3" width="7.85546875" style="37" customWidth="1"/>
    <col min="4" max="4" width="8.42578125" style="37" customWidth="1"/>
    <col min="5" max="5" width="8.28515625" style="37" customWidth="1"/>
    <col min="6" max="6" width="10.140625" style="37" customWidth="1"/>
    <col min="7" max="7" width="8.28515625" style="37" bestFit="1" customWidth="1"/>
    <col min="8" max="8" width="8.7109375" style="37" customWidth="1"/>
    <col min="9" max="9" width="7.85546875" style="37" customWidth="1"/>
    <col min="10" max="10" width="9.85546875" style="37" customWidth="1"/>
    <col min="11" max="11" width="7.85546875" style="37" hidden="1" customWidth="1"/>
    <col min="12" max="13" width="9" style="37" hidden="1" customWidth="1"/>
    <col min="14" max="14" width="8.7109375" style="37" hidden="1" customWidth="1"/>
    <col min="15" max="15" width="8.42578125" style="37" hidden="1" customWidth="1"/>
    <col min="16" max="19" width="9.42578125" style="37" hidden="1" customWidth="1"/>
    <col min="20" max="20" width="7.85546875" style="37" customWidth="1"/>
    <col min="21" max="23" width="9" style="37" customWidth="1"/>
    <col min="24" max="24" width="8.7109375" style="37" customWidth="1"/>
    <col min="25" max="25" width="8.85546875" style="37" customWidth="1"/>
    <col min="26" max="26" width="8.42578125" style="37" bestFit="1" customWidth="1"/>
    <col min="27" max="28" width="9.42578125" style="37" customWidth="1"/>
    <col min="29" max="29" width="12.140625" style="37" customWidth="1"/>
    <col min="30" max="30" width="9.42578125" style="37" customWidth="1"/>
    <col min="31" max="31" width="12.5703125" style="37" customWidth="1"/>
    <col min="32" max="32" width="9.42578125" style="37" customWidth="1"/>
    <col min="33" max="33" width="11.42578125" style="37" customWidth="1"/>
    <col min="34" max="34" width="9.42578125" style="37" customWidth="1"/>
    <col min="35" max="35" width="12.140625" style="37" customWidth="1"/>
    <col min="36" max="36" width="7.85546875" style="37" customWidth="1"/>
    <col min="37" max="37" width="12.42578125" style="37" customWidth="1"/>
    <col min="38" max="38" width="9.28515625" style="37" customWidth="1"/>
    <col min="39" max="39" width="9" style="37" customWidth="1"/>
    <col min="40" max="40" width="8.7109375" style="37" customWidth="1"/>
    <col min="41" max="41" width="8.85546875" style="37" customWidth="1"/>
    <col min="42" max="42" width="8.42578125" style="37" bestFit="1" customWidth="1"/>
    <col min="43" max="44" width="9.42578125" style="37" customWidth="1"/>
    <col min="45" max="45" width="11.85546875" style="37" customWidth="1"/>
    <col min="46" max="47" width="9.42578125" style="37" customWidth="1"/>
    <col min="48" max="48" width="15.5703125" style="37" customWidth="1"/>
    <col min="49" max="49" width="8.42578125" style="37" bestFit="1" customWidth="1"/>
    <col min="50" max="50" width="9.140625" style="37" bestFit="1" customWidth="1"/>
    <col min="51" max="51" width="8.42578125" style="37" bestFit="1" customWidth="1"/>
    <col min="52" max="52" width="6.7109375" style="37" customWidth="1"/>
    <col min="53" max="16384" width="11.42578125" style="37"/>
  </cols>
  <sheetData>
    <row r="1" spans="1:52" s="25" customFormat="1" ht="33.950000000000003"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55" t="s">
        <v>64</v>
      </c>
      <c r="B2" s="655"/>
      <c r="C2" s="655"/>
      <c r="D2" s="655"/>
      <c r="E2" s="655"/>
      <c r="F2" s="655"/>
      <c r="G2" s="655"/>
      <c r="H2" s="655"/>
      <c r="I2" s="655"/>
      <c r="J2" s="655"/>
      <c r="K2" s="655"/>
      <c r="L2" s="655"/>
      <c r="M2" s="655"/>
      <c r="N2" s="655"/>
      <c r="O2" s="655"/>
      <c r="P2" s="655"/>
      <c r="Q2" s="655"/>
      <c r="R2" s="655"/>
      <c r="S2" s="655"/>
      <c r="T2" s="655"/>
      <c r="U2" s="655"/>
      <c r="V2" s="655"/>
      <c r="W2" s="655"/>
      <c r="X2" s="655"/>
      <c r="Y2" s="655"/>
      <c r="Z2" s="655"/>
      <c r="AA2" s="655"/>
      <c r="AB2" s="655"/>
      <c r="AC2" s="655"/>
      <c r="AD2" s="655"/>
      <c r="AE2" s="655"/>
      <c r="AF2" s="655"/>
      <c r="AG2" s="655"/>
      <c r="AH2" s="655"/>
      <c r="AI2" s="655"/>
      <c r="AJ2" s="655"/>
      <c r="AK2" s="655"/>
      <c r="AL2" s="655"/>
      <c r="AM2" s="655"/>
      <c r="AN2" s="655"/>
      <c r="AO2" s="655"/>
      <c r="AP2" s="655"/>
      <c r="AQ2" s="655"/>
      <c r="AR2" s="655"/>
      <c r="AS2" s="655"/>
      <c r="AT2" s="655"/>
      <c r="AU2" s="655"/>
      <c r="AV2" s="655"/>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648" t="s">
        <v>7</v>
      </c>
      <c r="B5" s="648" t="s">
        <v>12</v>
      </c>
      <c r="C5" s="648" t="s">
        <v>13</v>
      </c>
      <c r="D5" s="648" t="s">
        <v>14</v>
      </c>
      <c r="E5" s="648" t="s">
        <v>15</v>
      </c>
      <c r="F5" s="649" t="s">
        <v>16</v>
      </c>
      <c r="G5" s="650"/>
      <c r="H5" s="650"/>
      <c r="I5" s="650"/>
      <c r="J5" s="651"/>
      <c r="K5" s="659" t="s">
        <v>23</v>
      </c>
      <c r="L5" s="660"/>
      <c r="M5" s="660"/>
      <c r="N5" s="660"/>
      <c r="O5" s="660"/>
      <c r="P5" s="660"/>
      <c r="Q5" s="660"/>
      <c r="R5" s="660"/>
      <c r="S5" s="661"/>
      <c r="T5" s="659" t="s">
        <v>24</v>
      </c>
      <c r="U5" s="660"/>
      <c r="V5" s="660"/>
      <c r="W5" s="660"/>
      <c r="X5" s="660"/>
      <c r="Y5" s="660"/>
      <c r="Z5" s="660"/>
      <c r="AA5" s="660"/>
      <c r="AB5" s="660"/>
      <c r="AC5" s="660"/>
      <c r="AD5" s="660"/>
      <c r="AE5" s="660"/>
      <c r="AF5" s="660"/>
      <c r="AG5" s="660"/>
      <c r="AH5" s="660"/>
      <c r="AI5" s="661"/>
      <c r="AJ5" s="659" t="s">
        <v>25</v>
      </c>
      <c r="AK5" s="660"/>
      <c r="AL5" s="660"/>
      <c r="AM5" s="660"/>
      <c r="AN5" s="660"/>
      <c r="AO5" s="660"/>
      <c r="AP5" s="660"/>
      <c r="AQ5" s="660"/>
      <c r="AR5" s="660"/>
      <c r="AS5" s="660"/>
      <c r="AT5" s="660"/>
      <c r="AU5" s="661"/>
      <c r="AV5" s="648" t="s">
        <v>2</v>
      </c>
    </row>
    <row r="6" spans="1:52" s="10" customFormat="1" ht="78" customHeight="1">
      <c r="A6" s="648"/>
      <c r="B6" s="648"/>
      <c r="C6" s="648"/>
      <c r="D6" s="648"/>
      <c r="E6" s="648"/>
      <c r="F6" s="652"/>
      <c r="G6" s="653"/>
      <c r="H6" s="653"/>
      <c r="I6" s="653"/>
      <c r="J6" s="654"/>
      <c r="K6" s="662" t="s">
        <v>48</v>
      </c>
      <c r="L6" s="663"/>
      <c r="M6" s="663"/>
      <c r="N6" s="662" t="s">
        <v>49</v>
      </c>
      <c r="O6" s="663"/>
      <c r="P6" s="663"/>
      <c r="Q6" s="662" t="s">
        <v>50</v>
      </c>
      <c r="R6" s="663"/>
      <c r="S6" s="663"/>
      <c r="T6" s="662" t="s">
        <v>51</v>
      </c>
      <c r="U6" s="663"/>
      <c r="V6" s="663"/>
      <c r="W6" s="663"/>
      <c r="X6" s="662" t="s">
        <v>53</v>
      </c>
      <c r="Y6" s="663"/>
      <c r="Z6" s="663"/>
      <c r="AA6" s="663"/>
      <c r="AB6" s="662" t="s">
        <v>54</v>
      </c>
      <c r="AC6" s="663"/>
      <c r="AD6" s="663"/>
      <c r="AE6" s="663"/>
      <c r="AF6" s="662" t="s">
        <v>57</v>
      </c>
      <c r="AG6" s="663"/>
      <c r="AH6" s="663"/>
      <c r="AI6" s="663"/>
      <c r="AJ6" s="662" t="s">
        <v>58</v>
      </c>
      <c r="AK6" s="663"/>
      <c r="AL6" s="663"/>
      <c r="AM6" s="663"/>
      <c r="AN6" s="662" t="s">
        <v>55</v>
      </c>
      <c r="AO6" s="663"/>
      <c r="AP6" s="663"/>
      <c r="AQ6" s="663"/>
      <c r="AR6" s="662" t="s">
        <v>56</v>
      </c>
      <c r="AS6" s="663"/>
      <c r="AT6" s="663"/>
      <c r="AU6" s="663"/>
      <c r="AV6" s="648"/>
    </row>
    <row r="7" spans="1:52" s="29" customFormat="1" ht="45" customHeight="1">
      <c r="A7" s="648"/>
      <c r="B7" s="648"/>
      <c r="C7" s="648"/>
      <c r="D7" s="648"/>
      <c r="E7" s="648"/>
      <c r="F7" s="648" t="s">
        <v>17</v>
      </c>
      <c r="G7" s="648" t="s">
        <v>18</v>
      </c>
      <c r="H7" s="648"/>
      <c r="I7" s="648"/>
      <c r="J7" s="648"/>
      <c r="K7" s="648" t="s">
        <v>9</v>
      </c>
      <c r="L7" s="648"/>
      <c r="M7" s="648"/>
      <c r="N7" s="648" t="s">
        <v>9</v>
      </c>
      <c r="O7" s="648"/>
      <c r="P7" s="648"/>
      <c r="Q7" s="11"/>
      <c r="R7" s="11"/>
      <c r="S7" s="11"/>
      <c r="T7" s="648" t="s">
        <v>9</v>
      </c>
      <c r="U7" s="648"/>
      <c r="V7" s="648"/>
      <c r="W7" s="648"/>
      <c r="X7" s="648" t="s">
        <v>9</v>
      </c>
      <c r="Y7" s="648"/>
      <c r="Z7" s="648"/>
      <c r="AA7" s="648"/>
      <c r="AB7" s="648" t="s">
        <v>9</v>
      </c>
      <c r="AC7" s="648"/>
      <c r="AD7" s="648"/>
      <c r="AE7" s="648"/>
      <c r="AF7" s="648" t="s">
        <v>9</v>
      </c>
      <c r="AG7" s="648"/>
      <c r="AH7" s="648"/>
      <c r="AI7" s="648"/>
      <c r="AJ7" s="648" t="s">
        <v>9</v>
      </c>
      <c r="AK7" s="648"/>
      <c r="AL7" s="648"/>
      <c r="AM7" s="648"/>
      <c r="AN7" s="648" t="s">
        <v>9</v>
      </c>
      <c r="AO7" s="648"/>
      <c r="AP7" s="648"/>
      <c r="AQ7" s="648"/>
      <c r="AR7" s="648" t="s">
        <v>9</v>
      </c>
      <c r="AS7" s="648"/>
      <c r="AT7" s="648"/>
      <c r="AU7" s="648"/>
      <c r="AV7" s="648"/>
    </row>
    <row r="8" spans="1:52" s="29" customFormat="1" ht="63.75" customHeight="1">
      <c r="A8" s="648"/>
      <c r="B8" s="648"/>
      <c r="C8" s="648"/>
      <c r="D8" s="648"/>
      <c r="E8" s="648"/>
      <c r="F8" s="648"/>
      <c r="G8" s="648" t="s">
        <v>8</v>
      </c>
      <c r="H8" s="648" t="s">
        <v>19</v>
      </c>
      <c r="I8" s="648"/>
      <c r="J8" s="648" t="s">
        <v>47</v>
      </c>
      <c r="K8" s="648" t="s">
        <v>8</v>
      </c>
      <c r="L8" s="656" t="s">
        <v>5</v>
      </c>
      <c r="M8" s="648" t="s">
        <v>47</v>
      </c>
      <c r="N8" s="648" t="s">
        <v>8</v>
      </c>
      <c r="O8" s="656" t="s">
        <v>5</v>
      </c>
      <c r="P8" s="648" t="s">
        <v>47</v>
      </c>
      <c r="Q8" s="648" t="s">
        <v>8</v>
      </c>
      <c r="R8" s="656" t="s">
        <v>5</v>
      </c>
      <c r="S8" s="648" t="s">
        <v>47</v>
      </c>
      <c r="T8" s="648" t="s">
        <v>8</v>
      </c>
      <c r="U8" s="648" t="s">
        <v>19</v>
      </c>
      <c r="V8" s="648"/>
      <c r="W8" s="648" t="s">
        <v>47</v>
      </c>
      <c r="X8" s="648" t="s">
        <v>8</v>
      </c>
      <c r="Y8" s="648" t="s">
        <v>19</v>
      </c>
      <c r="Z8" s="648"/>
      <c r="AA8" s="648" t="s">
        <v>47</v>
      </c>
      <c r="AB8" s="648" t="s">
        <v>8</v>
      </c>
      <c r="AC8" s="648" t="s">
        <v>19</v>
      </c>
      <c r="AD8" s="648"/>
      <c r="AE8" s="648" t="s">
        <v>47</v>
      </c>
      <c r="AF8" s="648" t="s">
        <v>8</v>
      </c>
      <c r="AG8" s="648" t="s">
        <v>19</v>
      </c>
      <c r="AH8" s="648"/>
      <c r="AI8" s="648" t="s">
        <v>47</v>
      </c>
      <c r="AJ8" s="648" t="s">
        <v>8</v>
      </c>
      <c r="AK8" s="648" t="s">
        <v>19</v>
      </c>
      <c r="AL8" s="648"/>
      <c r="AM8" s="648" t="s">
        <v>47</v>
      </c>
      <c r="AN8" s="648" t="s">
        <v>8</v>
      </c>
      <c r="AO8" s="648" t="s">
        <v>19</v>
      </c>
      <c r="AP8" s="648"/>
      <c r="AQ8" s="648" t="s">
        <v>47</v>
      </c>
      <c r="AR8" s="648" t="s">
        <v>8</v>
      </c>
      <c r="AS8" s="648" t="s">
        <v>19</v>
      </c>
      <c r="AT8" s="648"/>
      <c r="AU8" s="648" t="s">
        <v>47</v>
      </c>
      <c r="AV8" s="648"/>
    </row>
    <row r="9" spans="1:52" s="29" customFormat="1" ht="45.75" customHeight="1">
      <c r="A9" s="648"/>
      <c r="B9" s="648"/>
      <c r="C9" s="648"/>
      <c r="D9" s="648"/>
      <c r="E9" s="648"/>
      <c r="F9" s="648"/>
      <c r="G9" s="648"/>
      <c r="H9" s="648" t="s">
        <v>4</v>
      </c>
      <c r="I9" s="648" t="s">
        <v>5</v>
      </c>
      <c r="J9" s="648"/>
      <c r="K9" s="648"/>
      <c r="L9" s="657"/>
      <c r="M9" s="648"/>
      <c r="N9" s="648"/>
      <c r="O9" s="657"/>
      <c r="P9" s="648"/>
      <c r="Q9" s="648"/>
      <c r="R9" s="657"/>
      <c r="S9" s="648"/>
      <c r="T9" s="648"/>
      <c r="U9" s="648" t="s">
        <v>52</v>
      </c>
      <c r="V9" s="648" t="s">
        <v>5</v>
      </c>
      <c r="W9" s="648"/>
      <c r="X9" s="648"/>
      <c r="Y9" s="648" t="s">
        <v>4</v>
      </c>
      <c r="Z9" s="648" t="s">
        <v>5</v>
      </c>
      <c r="AA9" s="648"/>
      <c r="AB9" s="648"/>
      <c r="AC9" s="648" t="s">
        <v>4</v>
      </c>
      <c r="AD9" s="648" t="s">
        <v>5</v>
      </c>
      <c r="AE9" s="648"/>
      <c r="AF9" s="648"/>
      <c r="AG9" s="648" t="s">
        <v>4</v>
      </c>
      <c r="AH9" s="648" t="s">
        <v>5</v>
      </c>
      <c r="AI9" s="648"/>
      <c r="AJ9" s="648"/>
      <c r="AK9" s="648" t="s">
        <v>59</v>
      </c>
      <c r="AL9" s="648" t="s">
        <v>5</v>
      </c>
      <c r="AM9" s="648"/>
      <c r="AN9" s="648"/>
      <c r="AO9" s="648" t="s">
        <v>4</v>
      </c>
      <c r="AP9" s="648" t="s">
        <v>5</v>
      </c>
      <c r="AQ9" s="648"/>
      <c r="AR9" s="648"/>
      <c r="AS9" s="648" t="s">
        <v>4</v>
      </c>
      <c r="AT9" s="648" t="s">
        <v>5</v>
      </c>
      <c r="AU9" s="648"/>
      <c r="AV9" s="648"/>
    </row>
    <row r="10" spans="1:52" s="29" customFormat="1" ht="21.75" customHeight="1">
      <c r="A10" s="648"/>
      <c r="B10" s="648"/>
      <c r="C10" s="648"/>
      <c r="D10" s="648"/>
      <c r="E10" s="648"/>
      <c r="F10" s="648"/>
      <c r="G10" s="648"/>
      <c r="H10" s="648"/>
      <c r="I10" s="648"/>
      <c r="J10" s="648"/>
      <c r="K10" s="648"/>
      <c r="L10" s="657"/>
      <c r="M10" s="648"/>
      <c r="N10" s="648"/>
      <c r="O10" s="657"/>
      <c r="P10" s="648"/>
      <c r="Q10" s="648"/>
      <c r="R10" s="657"/>
      <c r="S10" s="648"/>
      <c r="T10" s="648"/>
      <c r="U10" s="648"/>
      <c r="V10" s="648"/>
      <c r="W10" s="648"/>
      <c r="X10" s="648"/>
      <c r="Y10" s="648"/>
      <c r="Z10" s="648"/>
      <c r="AA10" s="648"/>
      <c r="AB10" s="648"/>
      <c r="AC10" s="648"/>
      <c r="AD10" s="648"/>
      <c r="AE10" s="648"/>
      <c r="AF10" s="648"/>
      <c r="AG10" s="648"/>
      <c r="AH10" s="648"/>
      <c r="AI10" s="648"/>
      <c r="AJ10" s="648"/>
      <c r="AK10" s="648"/>
      <c r="AL10" s="648"/>
      <c r="AM10" s="648"/>
      <c r="AN10" s="648"/>
      <c r="AO10" s="648"/>
      <c r="AP10" s="648"/>
      <c r="AQ10" s="648"/>
      <c r="AR10" s="648"/>
      <c r="AS10" s="648"/>
      <c r="AT10" s="648"/>
      <c r="AU10" s="648"/>
      <c r="AV10" s="648"/>
    </row>
    <row r="11" spans="1:52" s="29" customFormat="1" ht="97.5" customHeight="1">
      <c r="A11" s="648"/>
      <c r="B11" s="648"/>
      <c r="C11" s="648"/>
      <c r="D11" s="648"/>
      <c r="E11" s="648"/>
      <c r="F11" s="648"/>
      <c r="G11" s="648"/>
      <c r="H11" s="648"/>
      <c r="I11" s="648"/>
      <c r="J11" s="648"/>
      <c r="K11" s="648"/>
      <c r="L11" s="658"/>
      <c r="M11" s="648"/>
      <c r="N11" s="648"/>
      <c r="O11" s="658"/>
      <c r="P11" s="648"/>
      <c r="Q11" s="648"/>
      <c r="R11" s="658"/>
      <c r="S11" s="648"/>
      <c r="T11" s="648"/>
      <c r="U11" s="648"/>
      <c r="V11" s="648"/>
      <c r="W11" s="648"/>
      <c r="X11" s="648"/>
      <c r="Y11" s="648"/>
      <c r="Z11" s="648"/>
      <c r="AA11" s="648"/>
      <c r="AB11" s="648"/>
      <c r="AC11" s="648"/>
      <c r="AD11" s="648"/>
      <c r="AE11" s="648"/>
      <c r="AF11" s="648"/>
      <c r="AG11" s="648"/>
      <c r="AH11" s="648"/>
      <c r="AI11" s="648"/>
      <c r="AJ11" s="648"/>
      <c r="AK11" s="648"/>
      <c r="AL11" s="648"/>
      <c r="AM11" s="648"/>
      <c r="AN11" s="648"/>
      <c r="AO11" s="648"/>
      <c r="AP11" s="648"/>
      <c r="AQ11" s="648"/>
      <c r="AR11" s="648"/>
      <c r="AS11" s="648"/>
      <c r="AT11" s="648"/>
      <c r="AU11" s="648"/>
      <c r="AV11" s="648"/>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50000000000003"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75">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50000000000003"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75">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75">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50000000000003"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75">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50000000000003"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75">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75">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50000000000003"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75">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75">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75"/>
    <row r="48" spans="1:48" s="6" customFormat="1" ht="18.75"/>
    <row r="49" s="6" customFormat="1" ht="18.75"/>
    <row r="50" s="6" customFormat="1" ht="18.75"/>
    <row r="51" s="6" customFormat="1" ht="18.75"/>
    <row r="52" s="6" customFormat="1" ht="18.75"/>
    <row r="53" s="6" customFormat="1" ht="18.75"/>
    <row r="54" s="6" customFormat="1" ht="18.75"/>
    <row r="55" s="6" customFormat="1" ht="18.75"/>
    <row r="56" s="6" customFormat="1" ht="18.75"/>
    <row r="57" s="6" customFormat="1" ht="18.75"/>
    <row r="58" s="6" customFormat="1" ht="18.75"/>
    <row r="59" s="6" customFormat="1" ht="18.75"/>
    <row r="60" s="6" customFormat="1" ht="18.75"/>
    <row r="61" s="6" customFormat="1" ht="18.75"/>
    <row r="62" s="6" customFormat="1" ht="18.75"/>
    <row r="63" s="6" customFormat="1" ht="18.75"/>
    <row r="64" s="6" customFormat="1" ht="18.75"/>
    <row r="65" s="6" customFormat="1" ht="18.75"/>
    <row r="66" s="6" customFormat="1" ht="18.75"/>
    <row r="67" s="6" customFormat="1" ht="18.75"/>
    <row r="68" s="6" customFormat="1" ht="18.75"/>
    <row r="69" s="6" customFormat="1" ht="18.75"/>
    <row r="70" s="6" customFormat="1" ht="18.75"/>
    <row r="71" s="6" customFormat="1" ht="18.75"/>
    <row r="72" s="6" customFormat="1" ht="18.75"/>
    <row r="73" s="6" customFormat="1" ht="18.75"/>
    <row r="74" s="6" customFormat="1" ht="18.75"/>
    <row r="75" s="6" customFormat="1" ht="18.75"/>
    <row r="76" s="6" customFormat="1" ht="18.75"/>
    <row r="77" s="6" customFormat="1" ht="18.75"/>
    <row r="78" s="6" customFormat="1" ht="18.75"/>
  </sheetData>
  <mergeCells count="81">
    <mergeCell ref="AG8:AH8"/>
    <mergeCell ref="AI8:AI11"/>
    <mergeCell ref="AG9:AG11"/>
    <mergeCell ref="AH9:AH11"/>
    <mergeCell ref="AB7:AE7"/>
    <mergeCell ref="AB8:AB11"/>
    <mergeCell ref="AE8:AE11"/>
    <mergeCell ref="AC9:AC11"/>
    <mergeCell ref="AD9:AD11"/>
    <mergeCell ref="AC8:AD8"/>
    <mergeCell ref="AR8:AR11"/>
    <mergeCell ref="AS8:AT8"/>
    <mergeCell ref="AU8:AU11"/>
    <mergeCell ref="AK9:AK11"/>
    <mergeCell ref="AL9:AL11"/>
    <mergeCell ref="AO9:AO11"/>
    <mergeCell ref="AP9:AP11"/>
    <mergeCell ref="AS9:AS11"/>
    <mergeCell ref="AT9:AT11"/>
    <mergeCell ref="AQ8:AQ11"/>
    <mergeCell ref="AJ8:AJ11"/>
    <mergeCell ref="AK8:AL8"/>
    <mergeCell ref="AM8:AM11"/>
    <mergeCell ref="AN8:AN11"/>
    <mergeCell ref="AO8:AP8"/>
    <mergeCell ref="AJ5:AU5"/>
    <mergeCell ref="AJ6:AM6"/>
    <mergeCell ref="AN6:AQ6"/>
    <mergeCell ref="AR6:AU6"/>
    <mergeCell ref="AJ7:AM7"/>
    <mergeCell ref="AN7:AQ7"/>
    <mergeCell ref="AR7:AU7"/>
    <mergeCell ref="T6:W6"/>
    <mergeCell ref="X6:AA6"/>
    <mergeCell ref="AB6:AE6"/>
    <mergeCell ref="T7:W7"/>
    <mergeCell ref="X7:AA7"/>
    <mergeCell ref="T8:T11"/>
    <mergeCell ref="AA8:AA11"/>
    <mergeCell ref="U9:U11"/>
    <mergeCell ref="V9:V11"/>
    <mergeCell ref="Y9:Y11"/>
    <mergeCell ref="K8:K11"/>
    <mergeCell ref="M8:M11"/>
    <mergeCell ref="K6:M6"/>
    <mergeCell ref="N6:P6"/>
    <mergeCell ref="K5:S5"/>
    <mergeCell ref="Q6:S6"/>
    <mergeCell ref="L8:L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40625" defaultRowHeight="18.75"/>
  <cols>
    <col min="1" max="1" width="12.42578125" style="12" customWidth="1"/>
    <col min="2" max="2" width="50.28515625" style="12" customWidth="1"/>
    <col min="3" max="5" width="16.85546875" style="12" customWidth="1"/>
    <col min="6" max="9" width="20.85546875" style="12" customWidth="1"/>
    <col min="10" max="10" width="18.5703125" style="12" customWidth="1"/>
    <col min="11" max="11" width="9.140625" style="12"/>
    <col min="12" max="12" width="22.28515625" style="12" customWidth="1"/>
    <col min="13" max="16384" width="9.140625" style="12"/>
  </cols>
  <sheetData>
    <row r="1" spans="1:12" ht="81.75" customHeight="1">
      <c r="A1" s="664" t="s">
        <v>68</v>
      </c>
      <c r="B1" s="664"/>
      <c r="C1" s="664"/>
      <c r="D1" s="664"/>
      <c r="E1" s="664"/>
      <c r="F1" s="664"/>
      <c r="G1" s="664"/>
      <c r="H1" s="664"/>
      <c r="I1" s="664"/>
      <c r="J1" s="664"/>
      <c r="K1" s="14"/>
      <c r="L1" s="14"/>
    </row>
    <row r="2" spans="1:12" ht="43.5" customHeight="1">
      <c r="I2" s="13"/>
      <c r="J2" s="13" t="s">
        <v>69</v>
      </c>
    </row>
    <row r="3" spans="1:12" ht="18.75" customHeight="1">
      <c r="A3" s="665" t="s">
        <v>7</v>
      </c>
      <c r="B3" s="665" t="s">
        <v>12</v>
      </c>
      <c r="C3" s="665" t="s">
        <v>13</v>
      </c>
      <c r="D3" s="665" t="s">
        <v>14</v>
      </c>
      <c r="E3" s="665" t="s">
        <v>15</v>
      </c>
      <c r="F3" s="648" t="s">
        <v>67</v>
      </c>
      <c r="G3" s="648"/>
      <c r="H3" s="648"/>
      <c r="I3" s="648"/>
      <c r="J3" s="656" t="s">
        <v>2</v>
      </c>
    </row>
    <row r="4" spans="1:12">
      <c r="A4" s="665"/>
      <c r="B4" s="665"/>
      <c r="C4" s="665"/>
      <c r="D4" s="665"/>
      <c r="E4" s="665"/>
      <c r="F4" s="648"/>
      <c r="G4" s="648"/>
      <c r="H4" s="648"/>
      <c r="I4" s="648"/>
      <c r="J4" s="657"/>
    </row>
    <row r="5" spans="1:12" ht="18.75" customHeight="1">
      <c r="A5" s="665"/>
      <c r="B5" s="665"/>
      <c r="C5" s="665"/>
      <c r="D5" s="665"/>
      <c r="E5" s="665"/>
      <c r="F5" s="648"/>
      <c r="G5" s="648"/>
      <c r="H5" s="648"/>
      <c r="I5" s="648"/>
      <c r="J5" s="657"/>
    </row>
    <row r="6" spans="1:12" ht="33" customHeight="1">
      <c r="A6" s="665"/>
      <c r="B6" s="665"/>
      <c r="C6" s="665"/>
      <c r="D6" s="665"/>
      <c r="E6" s="665"/>
      <c r="F6" s="648" t="s">
        <v>8</v>
      </c>
      <c r="G6" s="648" t="s">
        <v>19</v>
      </c>
      <c r="H6" s="648"/>
      <c r="I6" s="648" t="s">
        <v>47</v>
      </c>
      <c r="J6" s="657"/>
    </row>
    <row r="7" spans="1:12" ht="18.75" customHeight="1">
      <c r="A7" s="665"/>
      <c r="B7" s="665"/>
      <c r="C7" s="665"/>
      <c r="D7" s="665"/>
      <c r="E7" s="665"/>
      <c r="F7" s="648"/>
      <c r="G7" s="648" t="s">
        <v>4</v>
      </c>
      <c r="H7" s="648" t="s">
        <v>5</v>
      </c>
      <c r="I7" s="648"/>
      <c r="J7" s="657"/>
    </row>
    <row r="8" spans="1:12">
      <c r="A8" s="665"/>
      <c r="B8" s="665"/>
      <c r="C8" s="665"/>
      <c r="D8" s="665"/>
      <c r="E8" s="665"/>
      <c r="F8" s="648"/>
      <c r="G8" s="648"/>
      <c r="H8" s="648"/>
      <c r="I8" s="648"/>
      <c r="J8" s="657"/>
    </row>
    <row r="9" spans="1:12" ht="67.5" customHeight="1">
      <c r="A9" s="665"/>
      <c r="B9" s="665"/>
      <c r="C9" s="665"/>
      <c r="D9" s="665"/>
      <c r="E9" s="665"/>
      <c r="F9" s="648"/>
      <c r="G9" s="648"/>
      <c r="H9" s="648"/>
      <c r="I9" s="648"/>
      <c r="J9" s="658"/>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zoomScale="85" zoomScaleNormal="85" workbookViewId="0">
      <pane ySplit="8" topLeftCell="A9" activePane="bottomLeft" state="frozen"/>
      <selection pane="bottomLeft" activeCell="I16" sqref="I16"/>
    </sheetView>
  </sheetViews>
  <sheetFormatPr defaultRowHeight="12.75"/>
  <cols>
    <col min="1" max="1" width="6" customWidth="1"/>
    <col min="2" max="2" width="45.5703125" customWidth="1"/>
    <col min="3" max="3" width="11.5703125" customWidth="1"/>
    <col min="4" max="4" width="11.42578125" customWidth="1"/>
    <col min="5" max="5" width="11.28515625" customWidth="1"/>
    <col min="6" max="6" width="12" hidden="1" customWidth="1"/>
    <col min="7" max="7" width="12.28515625" hidden="1" customWidth="1"/>
    <col min="8" max="8" width="10.7109375" customWidth="1"/>
    <col min="9" max="9" width="10.85546875" customWidth="1"/>
    <col min="13" max="13" width="10.140625" customWidth="1"/>
    <col min="14" max="14" width="10.85546875" customWidth="1"/>
    <col min="15" max="15" width="10.7109375" customWidth="1"/>
    <col min="16" max="16" width="13.28515625" bestFit="1" customWidth="1"/>
    <col min="17" max="17" width="14.140625" customWidth="1"/>
    <col min="18" max="18" width="9" style="488" customWidth="1"/>
    <col min="19" max="19" width="6.7109375" style="488" customWidth="1"/>
    <col min="20" max="20" width="8.85546875" style="488"/>
  </cols>
  <sheetData>
    <row r="1" spans="1:22" ht="15.75">
      <c r="A1" s="372"/>
      <c r="B1" s="372"/>
      <c r="C1" s="372"/>
      <c r="D1" s="372"/>
      <c r="E1" s="372"/>
      <c r="F1" s="372"/>
      <c r="G1" s="372"/>
      <c r="H1" s="372"/>
      <c r="I1" s="372"/>
      <c r="J1" s="372"/>
      <c r="K1" s="677"/>
      <c r="L1" s="677"/>
      <c r="M1" s="677"/>
      <c r="N1" s="677"/>
      <c r="O1" s="677"/>
      <c r="P1" s="677"/>
      <c r="Q1" s="677"/>
    </row>
    <row r="2" spans="1:22" ht="24.6" customHeight="1">
      <c r="A2" s="678" t="s">
        <v>894</v>
      </c>
      <c r="B2" s="678"/>
      <c r="C2" s="678"/>
      <c r="D2" s="678"/>
      <c r="E2" s="678"/>
      <c r="F2" s="678"/>
      <c r="G2" s="678"/>
      <c r="H2" s="678"/>
      <c r="I2" s="678"/>
      <c r="J2" s="678"/>
      <c r="K2" s="678"/>
      <c r="L2" s="678"/>
      <c r="M2" s="678"/>
      <c r="N2" s="678"/>
      <c r="O2" s="678"/>
      <c r="P2" s="678"/>
      <c r="Q2" s="678"/>
    </row>
    <row r="3" spans="1:22" ht="22.15" customHeight="1">
      <c r="A3" s="679" t="str">
        <f>'BIỂU 01-NSTW'!A4:AB4</f>
        <v xml:space="preserve">(Kèm theo Báo cáo số           /BC-UBND ngày      tháng 11 năm 2023 của Ủy ban nhân dân huyện Mường Tè) </v>
      </c>
      <c r="B3" s="680"/>
      <c r="C3" s="680"/>
      <c r="D3" s="680"/>
      <c r="E3" s="680"/>
      <c r="F3" s="680"/>
      <c r="G3" s="680"/>
      <c r="H3" s="680"/>
      <c r="I3" s="680"/>
      <c r="J3" s="680"/>
      <c r="K3" s="680"/>
      <c r="L3" s="680"/>
      <c r="M3" s="680"/>
      <c r="N3" s="680"/>
      <c r="O3" s="680"/>
      <c r="P3" s="680"/>
      <c r="Q3" s="680"/>
    </row>
    <row r="4" spans="1:22" ht="16.5" thickBot="1">
      <c r="A4" s="373"/>
      <c r="B4" s="373"/>
      <c r="C4" s="373"/>
      <c r="D4" s="373"/>
      <c r="E4" s="373"/>
      <c r="F4" s="374"/>
      <c r="G4" s="374"/>
      <c r="H4" s="375"/>
      <c r="I4" s="376"/>
      <c r="J4" s="376"/>
      <c r="K4" s="681"/>
      <c r="L4" s="681"/>
      <c r="M4" s="681"/>
      <c r="N4" s="681"/>
      <c r="O4" s="681"/>
      <c r="P4" s="681"/>
      <c r="Q4" s="681"/>
    </row>
    <row r="5" spans="1:22" ht="11.25" customHeight="1">
      <c r="A5" s="682" t="s">
        <v>1</v>
      </c>
      <c r="B5" s="684" t="s">
        <v>12</v>
      </c>
      <c r="C5" s="688" t="s">
        <v>697</v>
      </c>
      <c r="D5" s="689"/>
      <c r="E5" s="690"/>
      <c r="F5" s="703" t="s">
        <v>79</v>
      </c>
      <c r="G5" s="698"/>
      <c r="H5" s="697" t="s">
        <v>927</v>
      </c>
      <c r="I5" s="697"/>
      <c r="J5" s="698"/>
      <c r="K5" s="703" t="s">
        <v>701</v>
      </c>
      <c r="L5" s="697"/>
      <c r="M5" s="698"/>
      <c r="N5" s="668" t="s">
        <v>880</v>
      </c>
      <c r="O5" s="668" t="s">
        <v>881</v>
      </c>
      <c r="P5" s="668" t="s">
        <v>685</v>
      </c>
      <c r="Q5" s="686" t="s">
        <v>2</v>
      </c>
    </row>
    <row r="6" spans="1:22" ht="11.25" customHeight="1">
      <c r="A6" s="683"/>
      <c r="B6" s="685"/>
      <c r="C6" s="691"/>
      <c r="D6" s="692"/>
      <c r="E6" s="693"/>
      <c r="F6" s="705"/>
      <c r="G6" s="702"/>
      <c r="H6" s="699"/>
      <c r="I6" s="699"/>
      <c r="J6" s="700"/>
      <c r="K6" s="704"/>
      <c r="L6" s="699"/>
      <c r="M6" s="700"/>
      <c r="N6" s="669"/>
      <c r="O6" s="669"/>
      <c r="P6" s="669"/>
      <c r="Q6" s="687"/>
    </row>
    <row r="7" spans="1:22" ht="31.5" customHeight="1">
      <c r="A7" s="683"/>
      <c r="B7" s="685"/>
      <c r="C7" s="694"/>
      <c r="D7" s="695"/>
      <c r="E7" s="696"/>
      <c r="F7" s="666" t="s">
        <v>91</v>
      </c>
      <c r="G7" s="666" t="s">
        <v>879</v>
      </c>
      <c r="H7" s="701"/>
      <c r="I7" s="701"/>
      <c r="J7" s="702"/>
      <c r="K7" s="705"/>
      <c r="L7" s="701"/>
      <c r="M7" s="702"/>
      <c r="N7" s="669"/>
      <c r="O7" s="669"/>
      <c r="P7" s="669"/>
      <c r="Q7" s="687"/>
    </row>
    <row r="8" spans="1:22" ht="91.5" customHeight="1">
      <c r="A8" s="683"/>
      <c r="B8" s="685"/>
      <c r="C8" s="377" t="s">
        <v>8</v>
      </c>
      <c r="D8" s="377" t="s">
        <v>703</v>
      </c>
      <c r="E8" s="377" t="s">
        <v>724</v>
      </c>
      <c r="F8" s="667"/>
      <c r="G8" s="667"/>
      <c r="H8" s="497" t="s">
        <v>705</v>
      </c>
      <c r="I8" s="379" t="s">
        <v>706</v>
      </c>
      <c r="J8" s="379" t="s">
        <v>725</v>
      </c>
      <c r="K8" s="378" t="s">
        <v>726</v>
      </c>
      <c r="L8" s="378" t="s">
        <v>703</v>
      </c>
      <c r="M8" s="377" t="s">
        <v>724</v>
      </c>
      <c r="N8" s="670"/>
      <c r="O8" s="670"/>
      <c r="P8" s="670"/>
      <c r="Q8" s="687"/>
      <c r="R8" s="518" t="s">
        <v>875</v>
      </c>
      <c r="S8" s="518" t="s">
        <v>876</v>
      </c>
    </row>
    <row r="9" spans="1:22" ht="25.9" customHeight="1">
      <c r="A9" s="380"/>
      <c r="B9" s="381" t="s">
        <v>9</v>
      </c>
      <c r="C9" s="382">
        <f t="shared" ref="C9:J9" si="0">C10+C11+C19</f>
        <v>391055.27</v>
      </c>
      <c r="D9" s="382">
        <f t="shared" si="0"/>
        <v>368009.19200000004</v>
      </c>
      <c r="E9" s="382">
        <f t="shared" si="0"/>
        <v>23046.078000000001</v>
      </c>
      <c r="F9" s="382">
        <f t="shared" si="0"/>
        <v>723923.473</v>
      </c>
      <c r="G9" s="382">
        <f t="shared" si="0"/>
        <v>235760</v>
      </c>
      <c r="H9" s="382">
        <f t="shared" si="0"/>
        <v>201392.18525000001</v>
      </c>
      <c r="I9" s="382">
        <f t="shared" si="0"/>
        <v>186764.09724999999</v>
      </c>
      <c r="J9" s="382">
        <f t="shared" si="0"/>
        <v>14628.088</v>
      </c>
      <c r="K9" s="413">
        <f>H9/C9*100</f>
        <v>51.499672987401503</v>
      </c>
      <c r="L9" s="413">
        <f>I9/D9*100</f>
        <v>50.749845740266174</v>
      </c>
      <c r="M9" s="413">
        <f>J9/E9*100</f>
        <v>63.473220909865866</v>
      </c>
      <c r="N9" s="382">
        <f>N10+N11+N19</f>
        <v>355680.19200000004</v>
      </c>
      <c r="O9" s="382">
        <f>O10+O11+O19</f>
        <v>21233.077999999998</v>
      </c>
      <c r="P9" s="382">
        <f>P10+P11+P19</f>
        <v>267153.57</v>
      </c>
      <c r="Q9" s="383"/>
      <c r="R9" s="490">
        <f>D9-1200-1506</f>
        <v>365303.19200000004</v>
      </c>
      <c r="S9" s="488">
        <f>1200+1506</f>
        <v>2706</v>
      </c>
      <c r="T9" s="517">
        <f>N9/D9*100</f>
        <v>96.649811942740826</v>
      </c>
      <c r="U9" s="418">
        <f>C9-S9</f>
        <v>388349.27</v>
      </c>
      <c r="V9">
        <f>H9/U9%</f>
        <v>51.858520359778197</v>
      </c>
    </row>
    <row r="10" spans="1:22" s="431" customFormat="1" ht="30">
      <c r="A10" s="423" t="s">
        <v>10</v>
      </c>
      <c r="B10" s="424" t="s">
        <v>707</v>
      </c>
      <c r="C10" s="425">
        <f>D10+E10</f>
        <v>166430.921</v>
      </c>
      <c r="D10" s="426">
        <f>'BIỂU 01-NSTW'!P9</f>
        <v>166430.921</v>
      </c>
      <c r="E10" s="426"/>
      <c r="F10" s="427">
        <f>'BIỂU 01-NSTW'!S9</f>
        <v>296489</v>
      </c>
      <c r="G10" s="427">
        <f>'BIỂU 01-NSTW'!T9</f>
        <v>69150</v>
      </c>
      <c r="H10" s="425">
        <f>I10+J10</f>
        <v>42980.6</v>
      </c>
      <c r="I10" s="428">
        <f>'BIỂU 01-NSTW'!Q9</f>
        <v>42980.6</v>
      </c>
      <c r="J10" s="428"/>
      <c r="K10" s="429">
        <f>H10/C10%</f>
        <v>25.824888633525013</v>
      </c>
      <c r="L10" s="429">
        <f>I10/D10*100</f>
        <v>25.824888633525017</v>
      </c>
      <c r="M10" s="429"/>
      <c r="N10" s="515">
        <f>'BIỂU 01-NSTW'!R9</f>
        <v>166430.921</v>
      </c>
      <c r="O10" s="513"/>
      <c r="P10" s="430">
        <f>'BIỂU 01-NSTW'!Z9</f>
        <v>57715</v>
      </c>
      <c r="Q10" s="432" t="s">
        <v>733</v>
      </c>
      <c r="R10" s="491"/>
      <c r="S10" s="491"/>
      <c r="T10" s="491"/>
    </row>
    <row r="11" spans="1:22" s="431" customFormat="1" ht="15.75">
      <c r="A11" s="423" t="s">
        <v>11</v>
      </c>
      <c r="B11" s="424" t="s">
        <v>708</v>
      </c>
      <c r="C11" s="425">
        <f t="shared" ref="C11:J11" si="1">C12+C14</f>
        <v>63939.190999999999</v>
      </c>
      <c r="D11" s="425">
        <f t="shared" si="1"/>
        <v>63939.190999999999</v>
      </c>
      <c r="E11" s="425">
        <f t="shared" si="1"/>
        <v>0</v>
      </c>
      <c r="F11" s="425">
        <f t="shared" si="1"/>
        <v>188969.45299999998</v>
      </c>
      <c r="G11" s="425">
        <f t="shared" si="1"/>
        <v>25230</v>
      </c>
      <c r="H11" s="425">
        <f t="shared" si="1"/>
        <v>43906.313000000009</v>
      </c>
      <c r="I11" s="425">
        <f t="shared" si="1"/>
        <v>43906.313000000009</v>
      </c>
      <c r="J11" s="425">
        <f t="shared" si="1"/>
        <v>0</v>
      </c>
      <c r="K11" s="429">
        <f>H11/C11%</f>
        <v>68.668859135236815</v>
      </c>
      <c r="L11" s="429">
        <f>I11/D11*100</f>
        <v>68.668859135236801</v>
      </c>
      <c r="M11" s="429"/>
      <c r="N11" s="425">
        <f>N12+N14</f>
        <v>54039.190999999999</v>
      </c>
      <c r="O11" s="425">
        <f>O12+O14</f>
        <v>0</v>
      </c>
      <c r="P11" s="426">
        <f>P12+P14</f>
        <v>60721</v>
      </c>
      <c r="Q11" s="400"/>
      <c r="R11" s="582">
        <f>D11-1200</f>
        <v>62739.190999999999</v>
      </c>
      <c r="S11" s="491"/>
      <c r="T11" s="517">
        <f>N11/D11*100</f>
        <v>84.516538534245768</v>
      </c>
    </row>
    <row r="12" spans="1:22" ht="30">
      <c r="A12" s="393">
        <v>1</v>
      </c>
      <c r="B12" s="394" t="s">
        <v>549</v>
      </c>
      <c r="C12" s="395">
        <f t="shared" ref="C12:P12" si="2">SUM(C13:C13)</f>
        <v>16051.191000000001</v>
      </c>
      <c r="D12" s="395">
        <f t="shared" si="2"/>
        <v>16051.191000000001</v>
      </c>
      <c r="E12" s="395">
        <f t="shared" si="2"/>
        <v>0</v>
      </c>
      <c r="F12" s="395">
        <f t="shared" si="2"/>
        <v>35178.702000000005</v>
      </c>
      <c r="G12" s="395">
        <f t="shared" si="2"/>
        <v>10252</v>
      </c>
      <c r="H12" s="395">
        <f t="shared" si="2"/>
        <v>9518.4439999999995</v>
      </c>
      <c r="I12" s="395">
        <f t="shared" si="2"/>
        <v>9518.4439999999995</v>
      </c>
      <c r="J12" s="395">
        <f t="shared" si="2"/>
        <v>0</v>
      </c>
      <c r="K12" s="433">
        <f t="shared" si="2"/>
        <v>59.300546607413743</v>
      </c>
      <c r="L12" s="433">
        <f t="shared" si="2"/>
        <v>59.300546607413743</v>
      </c>
      <c r="M12" s="395">
        <f t="shared" si="2"/>
        <v>0</v>
      </c>
      <c r="N12" s="395">
        <f t="shared" si="2"/>
        <v>16051.191000000001</v>
      </c>
      <c r="O12" s="395">
        <f t="shared" si="2"/>
        <v>0</v>
      </c>
      <c r="P12" s="414">
        <f t="shared" si="2"/>
        <v>17510</v>
      </c>
      <c r="Q12" s="432" t="s">
        <v>734</v>
      </c>
      <c r="T12" s="517">
        <f>N12/D12*100</f>
        <v>100</v>
      </c>
    </row>
    <row r="13" spans="1:22" s="411" customFormat="1" ht="15.75">
      <c r="A13" s="401" t="s">
        <v>727</v>
      </c>
      <c r="B13" s="408" t="s">
        <v>728</v>
      </c>
      <c r="C13" s="409">
        <f>D13+E13</f>
        <v>16051.191000000001</v>
      </c>
      <c r="D13" s="388">
        <f>'BIỂU 02-NSĐP'!P11</f>
        <v>16051.191000000001</v>
      </c>
      <c r="E13" s="388"/>
      <c r="F13" s="389">
        <f>'BIỂU 02-NSĐP'!S11</f>
        <v>35178.702000000005</v>
      </c>
      <c r="G13" s="389">
        <f>'BIỂU 02-NSĐP'!T11</f>
        <v>10252</v>
      </c>
      <c r="H13" s="389">
        <f>I13+J13</f>
        <v>9518.4439999999995</v>
      </c>
      <c r="I13" s="389">
        <f>'BIỂU 02-NSĐP'!Q11</f>
        <v>9518.4439999999995</v>
      </c>
      <c r="J13" s="389"/>
      <c r="K13" s="410">
        <f>H13/C13*100</f>
        <v>59.300546607413743</v>
      </c>
      <c r="L13" s="390">
        <f>I13/D13*100</f>
        <v>59.300546607413743</v>
      </c>
      <c r="M13" s="390"/>
      <c r="N13" s="412">
        <f>'BIỂU 02-NSĐP'!R11</f>
        <v>16051.191000000001</v>
      </c>
      <c r="O13" s="514"/>
      <c r="P13" s="412">
        <f>'BIỂU 02-NSĐP'!Z11</f>
        <v>17510</v>
      </c>
      <c r="Q13" s="422"/>
      <c r="R13" s="492"/>
      <c r="S13" s="492"/>
      <c r="T13" s="492"/>
    </row>
    <row r="14" spans="1:22" s="279" customFormat="1" ht="15.75">
      <c r="A14" s="393">
        <v>2</v>
      </c>
      <c r="B14" s="394" t="s">
        <v>709</v>
      </c>
      <c r="C14" s="395">
        <f>SUM(C15:C18)</f>
        <v>47888</v>
      </c>
      <c r="D14" s="395">
        <f t="shared" ref="D14:O14" si="3">SUM(D15:D18)</f>
        <v>47888</v>
      </c>
      <c r="E14" s="395">
        <f t="shared" si="3"/>
        <v>0</v>
      </c>
      <c r="F14" s="395">
        <f t="shared" si="3"/>
        <v>153790.75099999999</v>
      </c>
      <c r="G14" s="395">
        <f t="shared" si="3"/>
        <v>14978</v>
      </c>
      <c r="H14" s="395">
        <f t="shared" si="3"/>
        <v>34387.869000000006</v>
      </c>
      <c r="I14" s="395">
        <f t="shared" si="3"/>
        <v>34387.869000000006</v>
      </c>
      <c r="J14" s="395">
        <f t="shared" si="3"/>
        <v>0</v>
      </c>
      <c r="K14" s="398">
        <f t="shared" ref="K14:L18" si="4">H14/C14*100</f>
        <v>71.808947961911144</v>
      </c>
      <c r="L14" s="399">
        <f t="shared" si="4"/>
        <v>71.808947961911144</v>
      </c>
      <c r="M14" s="395">
        <f t="shared" si="3"/>
        <v>0</v>
      </c>
      <c r="N14" s="395">
        <f t="shared" si="3"/>
        <v>37988</v>
      </c>
      <c r="O14" s="395">
        <f t="shared" si="3"/>
        <v>0</v>
      </c>
      <c r="P14" s="395">
        <f>SUM(P15:P18)</f>
        <v>43211</v>
      </c>
      <c r="Q14" s="400"/>
      <c r="R14" s="583">
        <f>D14-1200</f>
        <v>46688</v>
      </c>
      <c r="S14" s="489"/>
      <c r="T14" s="517">
        <f>N14/D14*100</f>
        <v>79.326762445706649</v>
      </c>
    </row>
    <row r="15" spans="1:22" s="411" customFormat="1" ht="15.75">
      <c r="A15" s="401" t="s">
        <v>727</v>
      </c>
      <c r="B15" s="392" t="s">
        <v>574</v>
      </c>
      <c r="C15" s="409">
        <f t="shared" ref="C15:C21" si="5">D15+E15</f>
        <v>27272</v>
      </c>
      <c r="D15" s="388">
        <f>'BIỂU 02-NSĐP'!P29</f>
        <v>27272</v>
      </c>
      <c r="E15" s="388"/>
      <c r="F15" s="389">
        <f>'BIỂU 02-NSĐP'!S29</f>
        <v>128124.75099999999</v>
      </c>
      <c r="G15" s="389">
        <f>'BIỂU 02-NSĐP'!T29</f>
        <v>6659</v>
      </c>
      <c r="H15" s="389">
        <f>I15+J15</f>
        <v>25479.402000000002</v>
      </c>
      <c r="I15" s="389">
        <f>'BIỂU 02-NSĐP'!Q29</f>
        <v>25479.402000000002</v>
      </c>
      <c r="J15" s="389"/>
      <c r="K15" s="410">
        <f t="shared" si="4"/>
        <v>93.426965385743628</v>
      </c>
      <c r="L15" s="390">
        <f t="shared" si="4"/>
        <v>93.426965385743628</v>
      </c>
      <c r="M15" s="390"/>
      <c r="N15" s="412">
        <f>'BIỂU 02-NSĐP'!R29</f>
        <v>27272</v>
      </c>
      <c r="O15" s="514"/>
      <c r="P15" s="412">
        <f>'BIỂU 02-NSĐP'!Z29</f>
        <v>28468</v>
      </c>
      <c r="Q15" s="671" t="s">
        <v>734</v>
      </c>
      <c r="R15" s="492"/>
      <c r="S15" s="492"/>
      <c r="T15" s="517">
        <f>N15/D15*100</f>
        <v>100</v>
      </c>
    </row>
    <row r="16" spans="1:22" s="411" customFormat="1" ht="47.25">
      <c r="A16" s="401" t="s">
        <v>727</v>
      </c>
      <c r="B16" s="392" t="s">
        <v>662</v>
      </c>
      <c r="C16" s="409">
        <f t="shared" si="5"/>
        <v>6616</v>
      </c>
      <c r="D16" s="388">
        <f>'BIỂU 02-NSĐP'!P72</f>
        <v>6616</v>
      </c>
      <c r="E16" s="388"/>
      <c r="F16" s="388">
        <f>'BIỂU 02-NSĐP'!S72</f>
        <v>9129</v>
      </c>
      <c r="G16" s="389">
        <f>'BIỂU 02-NSĐP'!T72</f>
        <v>5619</v>
      </c>
      <c r="H16" s="389">
        <f>I16+J16</f>
        <v>5595.4670000000006</v>
      </c>
      <c r="I16" s="389">
        <f>'BIỂU 02-NSĐP'!Q72</f>
        <v>5595.4670000000006</v>
      </c>
      <c r="J16" s="389"/>
      <c r="K16" s="410">
        <f t="shared" si="4"/>
        <v>84.57477327690448</v>
      </c>
      <c r="L16" s="390">
        <f t="shared" si="4"/>
        <v>84.57477327690448</v>
      </c>
      <c r="M16" s="390"/>
      <c r="N16" s="412">
        <f>'BIỂU 02-NSĐP'!R72</f>
        <v>6616</v>
      </c>
      <c r="O16" s="514"/>
      <c r="P16" s="412">
        <f>'BIỂU 02-NSĐP'!Z72</f>
        <v>5543</v>
      </c>
      <c r="Q16" s="672"/>
      <c r="R16" s="492"/>
      <c r="S16" s="492"/>
      <c r="T16" s="517">
        <f>N16/D16*100</f>
        <v>100</v>
      </c>
    </row>
    <row r="17" spans="1:22" s="411" customFormat="1" ht="28.15" customHeight="1">
      <c r="A17" s="401" t="s">
        <v>727</v>
      </c>
      <c r="B17" s="392" t="s">
        <v>663</v>
      </c>
      <c r="C17" s="409">
        <f t="shared" si="5"/>
        <v>12800</v>
      </c>
      <c r="D17" s="388">
        <f>'BIỂU 02-NSĐP'!P79</f>
        <v>12800</v>
      </c>
      <c r="E17" s="388"/>
      <c r="F17" s="389">
        <f>'BIỂU 02-NSĐP'!S79</f>
        <v>16537</v>
      </c>
      <c r="G17" s="389">
        <f>'BIỂU 02-NSĐP'!T79</f>
        <v>2700</v>
      </c>
      <c r="H17" s="389">
        <f>I17+J17</f>
        <v>3313</v>
      </c>
      <c r="I17" s="389">
        <f>'BIỂU 02-NSĐP'!Q79</f>
        <v>3313</v>
      </c>
      <c r="J17" s="389"/>
      <c r="K17" s="410">
        <f t="shared" si="4"/>
        <v>25.882812500000004</v>
      </c>
      <c r="L17" s="390">
        <f t="shared" si="4"/>
        <v>25.882812500000004</v>
      </c>
      <c r="M17" s="390"/>
      <c r="N17" s="412">
        <f>'BIỂU 02-NSĐP'!R79</f>
        <v>3600</v>
      </c>
      <c r="O17" s="514"/>
      <c r="P17" s="579">
        <f>'BIỂU 02-NSĐP'!Z79</f>
        <v>9200</v>
      </c>
      <c r="Q17" s="672"/>
      <c r="R17" s="492"/>
      <c r="S17" s="492"/>
      <c r="T17" s="517">
        <f>N17/D17*100</f>
        <v>28.125</v>
      </c>
    </row>
    <row r="18" spans="1:22" s="411" customFormat="1" ht="36.75" customHeight="1">
      <c r="A18" s="401" t="s">
        <v>727</v>
      </c>
      <c r="B18" s="392" t="s">
        <v>874</v>
      </c>
      <c r="C18" s="409">
        <f t="shared" si="5"/>
        <v>1200</v>
      </c>
      <c r="D18" s="388">
        <f>'BIỂU 02-NSĐP'!P89</f>
        <v>1200</v>
      </c>
      <c r="E18" s="388"/>
      <c r="F18" s="389">
        <f>'BIỂU 02-NSĐP'!S89</f>
        <v>0</v>
      </c>
      <c r="G18" s="389">
        <f>'BIỂU 02-NSĐP'!T89</f>
        <v>0</v>
      </c>
      <c r="H18" s="389">
        <f>I18+J18</f>
        <v>0</v>
      </c>
      <c r="I18" s="389">
        <f>'BIỂU 02-NSĐP'!Q89</f>
        <v>0</v>
      </c>
      <c r="J18" s="389">
        <v>0</v>
      </c>
      <c r="K18" s="410">
        <f t="shared" si="4"/>
        <v>0</v>
      </c>
      <c r="L18" s="390">
        <f t="shared" si="4"/>
        <v>0</v>
      </c>
      <c r="M18" s="390"/>
      <c r="N18" s="412">
        <f>'BIỂU 02-NSĐP'!R89</f>
        <v>500</v>
      </c>
      <c r="O18" s="514"/>
      <c r="P18" s="412">
        <f>'BIỂU 02-NSĐP'!Z89</f>
        <v>0</v>
      </c>
      <c r="Q18" s="673"/>
      <c r="R18" s="492"/>
      <c r="S18" s="492"/>
      <c r="T18" s="517">
        <f>N18/D18*100</f>
        <v>41.666666666666671</v>
      </c>
    </row>
    <row r="19" spans="1:22" ht="31.5">
      <c r="A19" s="384" t="s">
        <v>45</v>
      </c>
      <c r="B19" s="385" t="s">
        <v>710</v>
      </c>
      <c r="C19" s="386">
        <f>SUM(C20:C22)</f>
        <v>160685.158</v>
      </c>
      <c r="D19" s="386">
        <f t="shared" ref="D19:J19" si="6">SUM(D20:D22)</f>
        <v>137639.08000000002</v>
      </c>
      <c r="E19" s="386">
        <f t="shared" si="6"/>
        <v>23046.078000000001</v>
      </c>
      <c r="F19" s="386">
        <f t="shared" si="6"/>
        <v>238465.02000000002</v>
      </c>
      <c r="G19" s="386">
        <f t="shared" si="6"/>
        <v>141380</v>
      </c>
      <c r="H19" s="386">
        <f t="shared" si="6"/>
        <v>114505.27225000001</v>
      </c>
      <c r="I19" s="386">
        <f t="shared" si="6"/>
        <v>99877.184250000006</v>
      </c>
      <c r="J19" s="386">
        <f t="shared" si="6"/>
        <v>14628.088</v>
      </c>
      <c r="K19" s="387">
        <f>H19/C19%</f>
        <v>71.260640170637302</v>
      </c>
      <c r="L19" s="387">
        <f t="shared" ref="L19:M22" si="7">I19/D19*100</f>
        <v>72.56455379533196</v>
      </c>
      <c r="M19" s="387">
        <f t="shared" si="7"/>
        <v>63.473220909865866</v>
      </c>
      <c r="N19" s="386">
        <f t="shared" ref="N19:O19" si="8">SUM(N20:N22)</f>
        <v>135210.08000000002</v>
      </c>
      <c r="O19" s="386">
        <f t="shared" si="8"/>
        <v>21233.077999999998</v>
      </c>
      <c r="P19" s="386">
        <f t="shared" ref="P19" si="9">SUM(P20:P22)</f>
        <v>148717.57</v>
      </c>
      <c r="Q19" s="391"/>
      <c r="R19" s="490">
        <f>D19-1506</f>
        <v>136133.08000000002</v>
      </c>
      <c r="T19" s="517">
        <f t="shared" ref="T19:T22" si="10">N19/D19*100</f>
        <v>98.235239584571474</v>
      </c>
      <c r="U19">
        <f>O19/E19%</f>
        <v>92.133151679864994</v>
      </c>
      <c r="V19" s="418">
        <f>E19-1813</f>
        <v>21233.078000000001</v>
      </c>
    </row>
    <row r="20" spans="1:22" s="279" customFormat="1" ht="27" customHeight="1">
      <c r="A20" s="393">
        <v>1</v>
      </c>
      <c r="B20" s="394" t="s">
        <v>711</v>
      </c>
      <c r="C20" s="395">
        <f t="shared" si="5"/>
        <v>9003.9709999999995</v>
      </c>
      <c r="D20" s="396">
        <f>'BIỂU 06-CTMTQG '!T12</f>
        <v>2433</v>
      </c>
      <c r="E20" s="396">
        <f>'BIỂU 06-CTMTQG '!P12</f>
        <v>6570.9709999999995</v>
      </c>
      <c r="F20" s="397">
        <f>'BIỂU 06-CTMTQG '!M12</f>
        <v>15037.02</v>
      </c>
      <c r="G20" s="397">
        <f>'BIỂU 06-CTMTQG '!N12</f>
        <v>5829</v>
      </c>
      <c r="H20" s="397">
        <f>I20+J20</f>
        <v>5158.9539999999997</v>
      </c>
      <c r="I20" s="397">
        <f>'BIỂU 06-CTMTQG '!AB12</f>
        <v>1589.673</v>
      </c>
      <c r="J20" s="397">
        <f>'BIỂU 06-CTMTQG '!X12</f>
        <v>3569.2809999999995</v>
      </c>
      <c r="K20" s="398">
        <f>H20/C20*100</f>
        <v>57.296430652653143</v>
      </c>
      <c r="L20" s="399">
        <f t="shared" si="7"/>
        <v>65.337977805178795</v>
      </c>
      <c r="M20" s="399">
        <f t="shared" si="7"/>
        <v>54.318927902740697</v>
      </c>
      <c r="N20" s="402">
        <f>'BIỂU 06-CTMTQG '!AJ12</f>
        <v>2433</v>
      </c>
      <c r="O20" s="402">
        <f>'BIỂU 06-CTMTQG '!AF12</f>
        <v>6570.9709999999995</v>
      </c>
      <c r="P20" s="402">
        <f>'BIỂU 06-CTMTQG '!AW12</f>
        <v>2487</v>
      </c>
      <c r="Q20" s="674" t="s">
        <v>898</v>
      </c>
      <c r="R20" s="489"/>
      <c r="S20" s="489"/>
      <c r="T20" s="517">
        <f t="shared" si="10"/>
        <v>100</v>
      </c>
    </row>
    <row r="21" spans="1:22" s="279" customFormat="1" ht="27" customHeight="1">
      <c r="A21" s="393">
        <v>2</v>
      </c>
      <c r="B21" s="394" t="s">
        <v>645</v>
      </c>
      <c r="C21" s="395">
        <f t="shared" si="5"/>
        <v>51569.881000000001</v>
      </c>
      <c r="D21" s="396">
        <f>'BIỂU 06-CTMTQG '!T38</f>
        <v>43931</v>
      </c>
      <c r="E21" s="396">
        <f>'BIỂU 06-CTMTQG '!P38</f>
        <v>7638.8809999999994</v>
      </c>
      <c r="F21" s="397">
        <f>'BIỂU 06-CTMTQG '!M38</f>
        <v>105617</v>
      </c>
      <c r="G21" s="397">
        <f>'BIỂU 06-CTMTQG '!N38</f>
        <v>67039</v>
      </c>
      <c r="H21" s="397">
        <f>I21+J21</f>
        <v>42422.067000000003</v>
      </c>
      <c r="I21" s="397">
        <f>'BIỂU 06-CTMTQG '!AB38</f>
        <v>36041.383000000002</v>
      </c>
      <c r="J21" s="397">
        <f>'BIỂU 06-CTMTQG '!X38</f>
        <v>6380.6839999999993</v>
      </c>
      <c r="K21" s="398">
        <f>H21/C21*100</f>
        <v>82.261324202008538</v>
      </c>
      <c r="L21" s="399">
        <f t="shared" si="7"/>
        <v>82.040889121577024</v>
      </c>
      <c r="M21" s="399">
        <f t="shared" si="7"/>
        <v>83.529040444536307</v>
      </c>
      <c r="N21" s="402">
        <f>'BIỂU 06-CTMTQG '!AJ38</f>
        <v>43931</v>
      </c>
      <c r="O21" s="402">
        <f>'BIỂU 06-CTMTQG '!AF38</f>
        <v>7638.8809999999994</v>
      </c>
      <c r="P21" s="402">
        <f>'BIỂU 06-CTMTQG '!AW38</f>
        <v>53217.447</v>
      </c>
      <c r="Q21" s="675"/>
      <c r="R21" s="489"/>
      <c r="S21" s="492"/>
      <c r="T21" s="517">
        <f t="shared" si="10"/>
        <v>100</v>
      </c>
    </row>
    <row r="22" spans="1:22" s="279" customFormat="1" ht="51" customHeight="1" thickBot="1">
      <c r="A22" s="403">
        <v>3</v>
      </c>
      <c r="B22" s="404" t="s">
        <v>74</v>
      </c>
      <c r="C22" s="405">
        <f>D22+E22</f>
        <v>100111.306</v>
      </c>
      <c r="D22" s="406">
        <f>'BIỂU 06-CTMTQG '!T70</f>
        <v>91275.08</v>
      </c>
      <c r="E22" s="406">
        <f>'BIỂU 06-CTMTQG '!P70</f>
        <v>8836.2260000000006</v>
      </c>
      <c r="F22" s="406">
        <f>'BIỂU 06-CTMTQG '!M70</f>
        <v>117811</v>
      </c>
      <c r="G22" s="406">
        <f>'BIỂU 06-CTMTQG '!N70</f>
        <v>68512</v>
      </c>
      <c r="H22" s="415">
        <f>I22+J22</f>
        <v>66924.251250000001</v>
      </c>
      <c r="I22" s="406">
        <f>'BIỂU 06-CTMTQG '!AB70</f>
        <v>62246.128250000002</v>
      </c>
      <c r="J22" s="406">
        <f>'BIỂU 06-CTMTQG '!X70</f>
        <v>4678.1230000000005</v>
      </c>
      <c r="K22" s="416">
        <f>H22/C22*100</f>
        <v>66.849843363345997</v>
      </c>
      <c r="L22" s="417">
        <f t="shared" si="7"/>
        <v>68.196191391998781</v>
      </c>
      <c r="M22" s="417">
        <f t="shared" si="7"/>
        <v>52.942545833481404</v>
      </c>
      <c r="N22" s="516">
        <f>'BIỂU 06-CTMTQG '!AJ70</f>
        <v>88846.080000000002</v>
      </c>
      <c r="O22" s="516">
        <f>'BIỂU 06-CTMTQG '!AF70</f>
        <v>7023.2259999999997</v>
      </c>
      <c r="P22" s="407">
        <f>'BIỂU 06-CTMTQG '!AW70</f>
        <v>93013.122999999992</v>
      </c>
      <c r="Q22" s="676"/>
      <c r="R22" s="583">
        <f>D22-1506</f>
        <v>89769.08</v>
      </c>
      <c r="S22" s="489"/>
      <c r="T22" s="517">
        <f t="shared" si="10"/>
        <v>97.338813617035441</v>
      </c>
      <c r="U22" s="584">
        <f>O22/E22%</f>
        <v>79.482190699966239</v>
      </c>
    </row>
    <row r="23" spans="1:22" s="279" customFormat="1">
      <c r="R23" s="489"/>
      <c r="S23" s="489"/>
      <c r="T23" s="489"/>
    </row>
    <row r="24" spans="1:22" s="279" customFormat="1">
      <c r="R24" s="489"/>
      <c r="S24" s="489"/>
      <c r="T24" s="489"/>
    </row>
    <row r="25" spans="1:22" s="279" customFormat="1">
      <c r="R25" s="489"/>
      <c r="S25" s="489"/>
      <c r="T25" s="489"/>
    </row>
    <row r="26" spans="1:22" s="279" customFormat="1">
      <c r="D26" s="512"/>
      <c r="E26" s="283"/>
      <c r="R26" s="489"/>
      <c r="S26" s="489"/>
      <c r="T26" s="489"/>
    </row>
    <row r="27" spans="1:22" s="279" customFormat="1">
      <c r="R27" s="489"/>
      <c r="S27" s="489"/>
      <c r="T27" s="489"/>
    </row>
    <row r="28" spans="1:22" s="279" customFormat="1">
      <c r="D28" s="283"/>
      <c r="R28" s="489"/>
      <c r="S28" s="489"/>
      <c r="T28" s="489"/>
    </row>
    <row r="29" spans="1:22" s="279" customFormat="1">
      <c r="E29" s="283"/>
      <c r="R29" s="489"/>
      <c r="S29" s="489"/>
      <c r="T29" s="489"/>
    </row>
    <row r="30" spans="1:22" s="279" customFormat="1">
      <c r="E30" s="283"/>
      <c r="R30" s="489"/>
      <c r="S30" s="489"/>
      <c r="T30" s="489"/>
    </row>
    <row r="31" spans="1:22" s="279" customFormat="1">
      <c r="R31" s="489"/>
      <c r="S31" s="489"/>
      <c r="T31" s="489"/>
    </row>
    <row r="32" spans="1:22" s="279" customFormat="1">
      <c r="R32" s="489"/>
      <c r="S32" s="489"/>
      <c r="T32" s="489"/>
    </row>
  </sheetData>
  <mergeCells count="18">
    <mergeCell ref="K1:Q1"/>
    <mergeCell ref="A2:Q2"/>
    <mergeCell ref="A3:Q3"/>
    <mergeCell ref="K4:Q4"/>
    <mergeCell ref="A5:A8"/>
    <mergeCell ref="B5:B8"/>
    <mergeCell ref="Q5:Q8"/>
    <mergeCell ref="P5:P8"/>
    <mergeCell ref="F7:F8"/>
    <mergeCell ref="C5:E7"/>
    <mergeCell ref="H5:J7"/>
    <mergeCell ref="K5:M7"/>
    <mergeCell ref="F5:G6"/>
    <mergeCell ref="G7:G8"/>
    <mergeCell ref="N5:N8"/>
    <mergeCell ref="Q15:Q18"/>
    <mergeCell ref="O5:O8"/>
    <mergeCell ref="Q20:Q22"/>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5" zoomScaleNormal="85" workbookViewId="0">
      <pane ySplit="7" topLeftCell="A15" activePane="bottomLeft" state="frozen"/>
      <selection activeCell="A2" sqref="A2"/>
      <selection pane="bottomLeft" activeCell="T12" sqref="T12"/>
    </sheetView>
  </sheetViews>
  <sheetFormatPr defaultRowHeight="12.75"/>
  <cols>
    <col min="1" max="1" width="3.7109375" customWidth="1"/>
    <col min="2" max="2" width="56.7109375" customWidth="1"/>
    <col min="3" max="3" width="8.28515625" customWidth="1"/>
    <col min="4" max="4" width="6.85546875" hidden="1" customWidth="1"/>
    <col min="5" max="5" width="8.28515625" customWidth="1"/>
    <col min="6" max="6" width="10" customWidth="1"/>
    <col min="7" max="7" width="9.28515625" customWidth="1"/>
    <col min="8" max="8" width="9.5703125" customWidth="1"/>
    <col min="9" max="9" width="7" hidden="1" customWidth="1"/>
    <col min="10" max="10" width="8.7109375" hidden="1" customWidth="1"/>
    <col min="11" max="11" width="6.5703125" hidden="1" customWidth="1"/>
    <col min="12" max="12" width="7.42578125" hidden="1" customWidth="1"/>
    <col min="13" max="14" width="8.7109375" hidden="1" customWidth="1"/>
    <col min="15" max="15" width="6.28515625" hidden="1" customWidth="1"/>
    <col min="16" max="16" width="9.28515625" customWidth="1"/>
    <col min="17" max="17" width="10.5703125" customWidth="1"/>
    <col min="18" max="18" width="10" customWidth="1"/>
    <col min="19" max="19" width="10.85546875" customWidth="1"/>
    <col min="20" max="20" width="11.42578125" customWidth="1"/>
    <col min="21" max="21" width="8.28515625" hidden="1" customWidth="1"/>
    <col min="22" max="22" width="8.7109375" hidden="1" customWidth="1"/>
    <col min="23" max="24" width="8.140625" hidden="1" customWidth="1"/>
    <col min="25" max="25" width="6.28515625" hidden="1" customWidth="1"/>
    <col min="26" max="26" width="10.140625" customWidth="1"/>
    <col min="27" max="27" width="7" hidden="1" customWidth="1"/>
    <col min="28" max="28" width="12.140625" customWidth="1"/>
    <col min="29" max="31" width="9.140625" style="421"/>
  </cols>
  <sheetData>
    <row r="2" spans="1:36" s="275" customFormat="1" ht="15.75">
      <c r="A2" s="712" t="s">
        <v>730</v>
      </c>
      <c r="B2" s="712"/>
      <c r="C2" s="712"/>
      <c r="D2" s="712"/>
      <c r="E2" s="712"/>
      <c r="F2" s="712"/>
      <c r="G2" s="712"/>
      <c r="H2" s="712"/>
      <c r="I2" s="712"/>
      <c r="J2" s="712"/>
      <c r="K2" s="712"/>
      <c r="L2" s="712"/>
      <c r="M2" s="712"/>
      <c r="N2" s="712"/>
      <c r="O2" s="712"/>
      <c r="P2" s="712"/>
      <c r="Q2" s="712"/>
      <c r="R2" s="712"/>
      <c r="S2" s="712"/>
      <c r="T2" s="712"/>
      <c r="U2" s="712"/>
      <c r="V2" s="712"/>
      <c r="W2" s="712"/>
      <c r="X2" s="712"/>
      <c r="Y2" s="712"/>
      <c r="Z2" s="712"/>
      <c r="AA2" s="712"/>
      <c r="AB2" s="712"/>
      <c r="AC2" s="494"/>
      <c r="AD2" s="494"/>
      <c r="AE2" s="494"/>
    </row>
    <row r="3" spans="1:36" s="275" customFormat="1" ht="15.75">
      <c r="A3" s="712" t="s">
        <v>890</v>
      </c>
      <c r="B3" s="712"/>
      <c r="C3" s="712"/>
      <c r="D3" s="712"/>
      <c r="E3" s="712"/>
      <c r="F3" s="712"/>
      <c r="G3" s="712"/>
      <c r="H3" s="712"/>
      <c r="I3" s="712"/>
      <c r="J3" s="712"/>
      <c r="K3" s="712"/>
      <c r="L3" s="712"/>
      <c r="M3" s="712"/>
      <c r="N3" s="712"/>
      <c r="O3" s="712"/>
      <c r="P3" s="712"/>
      <c r="Q3" s="712"/>
      <c r="R3" s="712"/>
      <c r="S3" s="712"/>
      <c r="T3" s="712"/>
      <c r="U3" s="712"/>
      <c r="V3" s="712"/>
      <c r="W3" s="712"/>
      <c r="X3" s="712"/>
      <c r="Y3" s="712"/>
      <c r="Z3" s="712"/>
      <c r="AA3" s="712"/>
      <c r="AB3" s="712"/>
      <c r="AC3" s="494"/>
      <c r="AD3" s="494"/>
      <c r="AE3" s="494"/>
    </row>
    <row r="4" spans="1:36" s="275" customFormat="1" ht="15.75">
      <c r="A4" s="713" t="str">
        <f>'BIỂU 06-CTMTQG '!A3:BA3</f>
        <v xml:space="preserve">(Kèm theo Báo cáo số           /BC-UBND ngày      tháng 11 năm 2023 của Ủy ban nhân dân huyện Mường Tè) </v>
      </c>
      <c r="B4" s="714"/>
      <c r="C4" s="714"/>
      <c r="D4" s="714"/>
      <c r="E4" s="714"/>
      <c r="F4" s="714"/>
      <c r="G4" s="714"/>
      <c r="H4" s="714"/>
      <c r="I4" s="714"/>
      <c r="J4" s="714"/>
      <c r="K4" s="714"/>
      <c r="L4" s="714"/>
      <c r="M4" s="714"/>
      <c r="N4" s="714"/>
      <c r="O4" s="714"/>
      <c r="P4" s="714"/>
      <c r="Q4" s="714"/>
      <c r="R4" s="714"/>
      <c r="S4" s="714"/>
      <c r="T4" s="714"/>
      <c r="U4" s="714"/>
      <c r="V4" s="714"/>
      <c r="W4" s="714"/>
      <c r="X4" s="714"/>
      <c r="Y4" s="714"/>
      <c r="Z4" s="714"/>
      <c r="AA4" s="714"/>
      <c r="AB4" s="714"/>
      <c r="AC4" s="494"/>
      <c r="AD4" s="494"/>
      <c r="AE4" s="494"/>
    </row>
    <row r="5" spans="1:36" s="275" customFormat="1" ht="15.75">
      <c r="A5" s="276"/>
      <c r="B5" s="276"/>
      <c r="C5" s="277"/>
      <c r="D5" s="277"/>
      <c r="E5" s="277"/>
      <c r="F5" s="277"/>
      <c r="G5" s="277"/>
      <c r="H5" s="277"/>
      <c r="I5" s="277"/>
      <c r="J5" s="277"/>
      <c r="K5" s="277"/>
      <c r="L5" s="278"/>
      <c r="M5" s="277"/>
      <c r="N5" s="277"/>
      <c r="O5" s="277"/>
      <c r="P5" s="277"/>
      <c r="Q5" s="277"/>
      <c r="R5" s="277"/>
      <c r="S5" s="277"/>
      <c r="T5" s="496" t="s">
        <v>77</v>
      </c>
      <c r="U5" s="277"/>
      <c r="V5" s="277"/>
      <c r="W5" s="277"/>
      <c r="X5" s="277"/>
      <c r="Y5" s="277"/>
      <c r="Z5" s="496"/>
      <c r="AA5" s="496"/>
      <c r="AB5" s="496"/>
      <c r="AC5" s="494"/>
      <c r="AD5" s="494"/>
      <c r="AE5" s="494"/>
      <c r="AH5" s="495"/>
      <c r="AI5" s="495"/>
      <c r="AJ5" s="495"/>
    </row>
    <row r="6" spans="1:36" s="279" customFormat="1" ht="27.75" customHeight="1">
      <c r="A6" s="706" t="s">
        <v>1</v>
      </c>
      <c r="B6" s="706" t="s">
        <v>506</v>
      </c>
      <c r="C6" s="706" t="s">
        <v>13</v>
      </c>
      <c r="D6" s="706" t="s">
        <v>14</v>
      </c>
      <c r="E6" s="706" t="s">
        <v>507</v>
      </c>
      <c r="F6" s="706" t="s">
        <v>508</v>
      </c>
      <c r="G6" s="706"/>
      <c r="H6" s="706"/>
      <c r="I6" s="706"/>
      <c r="J6" s="706"/>
      <c r="K6" s="706" t="s">
        <v>509</v>
      </c>
      <c r="L6" s="707" t="s">
        <v>510</v>
      </c>
      <c r="M6" s="706" t="s">
        <v>511</v>
      </c>
      <c r="N6" s="706"/>
      <c r="O6" s="706"/>
      <c r="P6" s="706" t="s">
        <v>108</v>
      </c>
      <c r="Q6" s="706"/>
      <c r="R6" s="706"/>
      <c r="S6" s="710" t="s">
        <v>79</v>
      </c>
      <c r="T6" s="711"/>
      <c r="U6" s="563"/>
      <c r="V6" s="706" t="s">
        <v>512</v>
      </c>
      <c r="W6" s="706" t="s">
        <v>513</v>
      </c>
      <c r="X6" s="706"/>
      <c r="Y6" s="706"/>
      <c r="Z6" s="706" t="s">
        <v>888</v>
      </c>
      <c r="AA6" s="706" t="s">
        <v>514</v>
      </c>
      <c r="AB6" s="706" t="s">
        <v>2</v>
      </c>
      <c r="AC6" s="421"/>
      <c r="AD6" s="421"/>
      <c r="AE6" s="421"/>
    </row>
    <row r="7" spans="1:36" s="279" customFormat="1" ht="24.75" customHeight="1">
      <c r="A7" s="706"/>
      <c r="B7" s="706"/>
      <c r="C7" s="706"/>
      <c r="D7" s="706"/>
      <c r="E7" s="706"/>
      <c r="F7" s="706" t="s">
        <v>515</v>
      </c>
      <c r="G7" s="706" t="s">
        <v>9</v>
      </c>
      <c r="H7" s="706" t="s">
        <v>516</v>
      </c>
      <c r="I7" s="706"/>
      <c r="J7" s="706"/>
      <c r="K7" s="706"/>
      <c r="L7" s="707"/>
      <c r="M7" s="706" t="s">
        <v>9</v>
      </c>
      <c r="N7" s="706" t="s">
        <v>517</v>
      </c>
      <c r="O7" s="706"/>
      <c r="P7" s="706" t="s">
        <v>107</v>
      </c>
      <c r="Q7" s="706" t="s">
        <v>532</v>
      </c>
      <c r="R7" s="706" t="s">
        <v>531</v>
      </c>
      <c r="S7" s="706" t="s">
        <v>518</v>
      </c>
      <c r="T7" s="708" t="s">
        <v>92</v>
      </c>
      <c r="U7" s="563"/>
      <c r="V7" s="706"/>
      <c r="W7" s="706" t="s">
        <v>9</v>
      </c>
      <c r="X7" s="706" t="s">
        <v>517</v>
      </c>
      <c r="Y7" s="706"/>
      <c r="Z7" s="706"/>
      <c r="AA7" s="706"/>
      <c r="AB7" s="706"/>
      <c r="AC7" s="421"/>
      <c r="AD7" s="421"/>
      <c r="AE7" s="421"/>
    </row>
    <row r="8" spans="1:36" s="279" customFormat="1" ht="85.5">
      <c r="A8" s="706"/>
      <c r="B8" s="706"/>
      <c r="C8" s="706"/>
      <c r="D8" s="706"/>
      <c r="E8" s="706"/>
      <c r="F8" s="706"/>
      <c r="G8" s="706"/>
      <c r="H8" s="564" t="s">
        <v>4</v>
      </c>
      <c r="I8" s="564" t="s">
        <v>5</v>
      </c>
      <c r="J8" s="564" t="s">
        <v>519</v>
      </c>
      <c r="K8" s="706"/>
      <c r="L8" s="707"/>
      <c r="M8" s="706"/>
      <c r="N8" s="564" t="s">
        <v>4</v>
      </c>
      <c r="O8" s="564" t="s">
        <v>5</v>
      </c>
      <c r="P8" s="706"/>
      <c r="Q8" s="706"/>
      <c r="R8" s="706"/>
      <c r="S8" s="706"/>
      <c r="T8" s="709"/>
      <c r="U8" s="565" t="s">
        <v>520</v>
      </c>
      <c r="V8" s="706"/>
      <c r="W8" s="706"/>
      <c r="X8" s="564" t="s">
        <v>4</v>
      </c>
      <c r="Y8" s="564" t="s">
        <v>5</v>
      </c>
      <c r="Z8" s="706"/>
      <c r="AA8" s="706"/>
      <c r="AB8" s="706"/>
      <c r="AC8" s="421"/>
      <c r="AD8" s="421"/>
      <c r="AE8" s="421"/>
    </row>
    <row r="9" spans="1:36" s="279" customFormat="1" ht="19.5" customHeight="1">
      <c r="A9" s="542"/>
      <c r="B9" s="543" t="s">
        <v>6</v>
      </c>
      <c r="C9" s="237"/>
      <c r="D9" s="237"/>
      <c r="E9" s="237"/>
      <c r="F9" s="237"/>
      <c r="G9" s="555">
        <f>G10</f>
        <v>654000</v>
      </c>
      <c r="H9" s="555">
        <f t="shared" ref="H9:Z9" si="0">H10</f>
        <v>584000</v>
      </c>
      <c r="I9" s="555">
        <f t="shared" si="0"/>
        <v>0</v>
      </c>
      <c r="J9" s="555">
        <f t="shared" si="0"/>
        <v>0</v>
      </c>
      <c r="K9" s="555">
        <f t="shared" si="0"/>
        <v>0</v>
      </c>
      <c r="L9" s="555">
        <f t="shared" si="0"/>
        <v>15000</v>
      </c>
      <c r="M9" s="555">
        <f t="shared" si="0"/>
        <v>654000</v>
      </c>
      <c r="N9" s="555">
        <f t="shared" si="0"/>
        <v>584000</v>
      </c>
      <c r="O9" s="555">
        <f t="shared" si="0"/>
        <v>0</v>
      </c>
      <c r="P9" s="555">
        <f t="shared" si="0"/>
        <v>166430.921</v>
      </c>
      <c r="Q9" s="555">
        <f t="shared" si="0"/>
        <v>42980.6</v>
      </c>
      <c r="R9" s="555">
        <f t="shared" si="0"/>
        <v>166430.921</v>
      </c>
      <c r="S9" s="555">
        <f t="shared" si="0"/>
        <v>296489</v>
      </c>
      <c r="T9" s="555">
        <f t="shared" si="0"/>
        <v>69150</v>
      </c>
      <c r="U9" s="555">
        <f t="shared" si="0"/>
        <v>217053.92099999997</v>
      </c>
      <c r="V9" s="555">
        <f t="shared" si="0"/>
        <v>444392.92099999997</v>
      </c>
      <c r="W9" s="555">
        <f t="shared" si="0"/>
        <v>137715</v>
      </c>
      <c r="X9" s="555">
        <f t="shared" si="0"/>
        <v>137715</v>
      </c>
      <c r="Y9" s="555">
        <f t="shared" si="0"/>
        <v>0</v>
      </c>
      <c r="Z9" s="555">
        <f t="shared" si="0"/>
        <v>57715</v>
      </c>
      <c r="AA9" s="238"/>
      <c r="AB9" s="237"/>
      <c r="AC9" s="421"/>
    </row>
    <row r="10" spans="1:36" s="279" customFormat="1" ht="27" customHeight="1">
      <c r="A10" s="544" t="s">
        <v>10</v>
      </c>
      <c r="B10" s="545" t="s">
        <v>524</v>
      </c>
      <c r="C10" s="280"/>
      <c r="D10" s="280"/>
      <c r="E10" s="280"/>
      <c r="F10" s="280"/>
      <c r="G10" s="556">
        <f>G11+G14+G16+G18</f>
        <v>654000</v>
      </c>
      <c r="H10" s="556">
        <f t="shared" ref="H10:Z10" si="1">H11+H14+H16+H18</f>
        <v>584000</v>
      </c>
      <c r="I10" s="556">
        <f t="shared" si="1"/>
        <v>0</v>
      </c>
      <c r="J10" s="556">
        <f t="shared" si="1"/>
        <v>0</v>
      </c>
      <c r="K10" s="556">
        <f t="shared" si="1"/>
        <v>0</v>
      </c>
      <c r="L10" s="556">
        <f t="shared" si="1"/>
        <v>15000</v>
      </c>
      <c r="M10" s="556">
        <f t="shared" si="1"/>
        <v>654000</v>
      </c>
      <c r="N10" s="556">
        <f t="shared" si="1"/>
        <v>584000</v>
      </c>
      <c r="O10" s="556">
        <f t="shared" si="1"/>
        <v>0</v>
      </c>
      <c r="P10" s="556">
        <f t="shared" si="1"/>
        <v>166430.921</v>
      </c>
      <c r="Q10" s="556">
        <f t="shared" si="1"/>
        <v>42980.6</v>
      </c>
      <c r="R10" s="556">
        <f t="shared" si="1"/>
        <v>166430.921</v>
      </c>
      <c r="S10" s="556">
        <f t="shared" si="1"/>
        <v>296489</v>
      </c>
      <c r="T10" s="556">
        <f t="shared" si="1"/>
        <v>69150</v>
      </c>
      <c r="U10" s="556">
        <f t="shared" si="1"/>
        <v>217053.92099999997</v>
      </c>
      <c r="V10" s="556">
        <f t="shared" si="1"/>
        <v>444392.92099999997</v>
      </c>
      <c r="W10" s="556">
        <f t="shared" si="1"/>
        <v>137715</v>
      </c>
      <c r="X10" s="556">
        <f t="shared" si="1"/>
        <v>137715</v>
      </c>
      <c r="Y10" s="556">
        <f t="shared" si="1"/>
        <v>0</v>
      </c>
      <c r="Z10" s="556">
        <f t="shared" si="1"/>
        <v>57715</v>
      </c>
      <c r="AA10" s="230"/>
      <c r="AB10" s="223"/>
      <c r="AC10" s="421"/>
    </row>
    <row r="11" spans="1:36" s="279" customFormat="1" ht="27" customHeight="1">
      <c r="A11" s="546">
        <v>1</v>
      </c>
      <c r="B11" s="547" t="s">
        <v>521</v>
      </c>
      <c r="C11" s="536"/>
      <c r="D11" s="536"/>
      <c r="E11" s="536"/>
      <c r="F11" s="536"/>
      <c r="G11" s="557">
        <f>SUM(G12:G13)</f>
        <v>229000</v>
      </c>
      <c r="H11" s="557">
        <f t="shared" ref="H11:Z11" si="2">SUM(H12:H13)</f>
        <v>229000</v>
      </c>
      <c r="I11" s="557">
        <f t="shared" si="2"/>
        <v>0</v>
      </c>
      <c r="J11" s="557">
        <f t="shared" si="2"/>
        <v>0</v>
      </c>
      <c r="K11" s="557">
        <f t="shared" si="2"/>
        <v>0</v>
      </c>
      <c r="L11" s="557">
        <f t="shared" si="2"/>
        <v>15000</v>
      </c>
      <c r="M11" s="557">
        <f t="shared" si="2"/>
        <v>229000</v>
      </c>
      <c r="N11" s="557">
        <f t="shared" si="2"/>
        <v>229000</v>
      </c>
      <c r="O11" s="557">
        <f t="shared" si="2"/>
        <v>0</v>
      </c>
      <c r="P11" s="557">
        <f t="shared" si="2"/>
        <v>76530.921000000002</v>
      </c>
      <c r="Q11" s="557">
        <f t="shared" si="2"/>
        <v>2802.6</v>
      </c>
      <c r="R11" s="557">
        <f t="shared" si="2"/>
        <v>76530.921000000002</v>
      </c>
      <c r="S11" s="557">
        <f t="shared" si="2"/>
        <v>170010</v>
      </c>
      <c r="T11" s="557">
        <f t="shared" si="2"/>
        <v>38271</v>
      </c>
      <c r="U11" s="557">
        <f t="shared" si="2"/>
        <v>95368.920999999988</v>
      </c>
      <c r="V11" s="557">
        <f t="shared" si="2"/>
        <v>227107.92099999997</v>
      </c>
      <c r="W11" s="557">
        <f t="shared" si="2"/>
        <v>0</v>
      </c>
      <c r="X11" s="557">
        <f t="shared" si="2"/>
        <v>0</v>
      </c>
      <c r="Y11" s="557">
        <f t="shared" si="2"/>
        <v>0</v>
      </c>
      <c r="Z11" s="557">
        <f t="shared" si="2"/>
        <v>0</v>
      </c>
      <c r="AA11" s="231"/>
      <c r="AB11" s="224"/>
      <c r="AC11" s="421"/>
      <c r="AD11" s="519">
        <f>Q11/P11*100</f>
        <v>3.662049225828603</v>
      </c>
    </row>
    <row r="12" spans="1:36" s="279" customFormat="1" ht="45">
      <c r="A12" s="548" t="s">
        <v>26</v>
      </c>
      <c r="B12" s="549" t="s">
        <v>525</v>
      </c>
      <c r="C12" s="537" t="s">
        <v>293</v>
      </c>
      <c r="D12" s="538"/>
      <c r="E12" s="538" t="s">
        <v>526</v>
      </c>
      <c r="F12" s="229" t="s">
        <v>527</v>
      </c>
      <c r="G12" s="558">
        <f>H12+I12+J12</f>
        <v>149000</v>
      </c>
      <c r="H12" s="558">
        <v>149000</v>
      </c>
      <c r="I12" s="558"/>
      <c r="J12" s="558"/>
      <c r="K12" s="558"/>
      <c r="L12" s="559">
        <v>15000</v>
      </c>
      <c r="M12" s="560">
        <f>N12+O12</f>
        <v>149000</v>
      </c>
      <c r="N12" s="560">
        <v>149000</v>
      </c>
      <c r="O12" s="558"/>
      <c r="P12" s="560">
        <v>51432.258999999998</v>
      </c>
      <c r="Q12" s="560">
        <v>1604.6</v>
      </c>
      <c r="R12" s="560">
        <v>51432.258999999998</v>
      </c>
      <c r="S12" s="560">
        <v>126900</v>
      </c>
      <c r="T12" s="560">
        <f>S12-113000</f>
        <v>13900</v>
      </c>
      <c r="U12" s="560">
        <f>V12-113000</f>
        <v>34634.258999999991</v>
      </c>
      <c r="V12" s="560">
        <f>7202+89000+P12</f>
        <v>147634.25899999999</v>
      </c>
      <c r="W12" s="558">
        <f>X12+Y12</f>
        <v>0</v>
      </c>
      <c r="X12" s="558">
        <v>0</v>
      </c>
      <c r="Y12" s="558"/>
      <c r="Z12" s="558"/>
      <c r="AA12" s="72">
        <v>2023</v>
      </c>
      <c r="AB12" s="225"/>
      <c r="AC12" s="421"/>
    </row>
    <row r="13" spans="1:36" s="279" customFormat="1" ht="27" customHeight="1">
      <c r="A13" s="548" t="s">
        <v>27</v>
      </c>
      <c r="B13" s="549" t="s">
        <v>528</v>
      </c>
      <c r="C13" s="537" t="s">
        <v>529</v>
      </c>
      <c r="D13" s="538"/>
      <c r="E13" s="538" t="s">
        <v>526</v>
      </c>
      <c r="F13" s="229" t="s">
        <v>530</v>
      </c>
      <c r="G13" s="558">
        <f>H13+I13+J13</f>
        <v>80000</v>
      </c>
      <c r="H13" s="558">
        <v>80000</v>
      </c>
      <c r="I13" s="558"/>
      <c r="J13" s="558"/>
      <c r="K13" s="558"/>
      <c r="L13" s="561"/>
      <c r="M13" s="560">
        <f>N13+O13</f>
        <v>80000</v>
      </c>
      <c r="N13" s="560">
        <v>80000</v>
      </c>
      <c r="O13" s="558"/>
      <c r="P13" s="560">
        <v>25098.662</v>
      </c>
      <c r="Q13" s="560">
        <v>1198</v>
      </c>
      <c r="R13" s="560">
        <v>25098.662</v>
      </c>
      <c r="S13" s="560">
        <v>43110</v>
      </c>
      <c r="T13" s="560">
        <f>S13-18739</f>
        <v>24371</v>
      </c>
      <c r="U13" s="560">
        <f>V13-18739</f>
        <v>60734.661999999997</v>
      </c>
      <c r="V13" s="560">
        <f>12375+42000+P13</f>
        <v>79473.661999999997</v>
      </c>
      <c r="W13" s="558">
        <f>X13+Y13</f>
        <v>0</v>
      </c>
      <c r="X13" s="558">
        <v>0</v>
      </c>
      <c r="Y13" s="558"/>
      <c r="Z13" s="558"/>
      <c r="AA13" s="72">
        <v>2023</v>
      </c>
      <c r="AB13" s="225"/>
      <c r="AC13" s="421"/>
    </row>
    <row r="14" spans="1:36" s="279" customFormat="1" ht="27" customHeight="1">
      <c r="A14" s="546">
        <v>2</v>
      </c>
      <c r="B14" s="547" t="s">
        <v>522</v>
      </c>
      <c r="C14" s="536"/>
      <c r="D14" s="536"/>
      <c r="E14" s="536"/>
      <c r="F14" s="536"/>
      <c r="G14" s="557">
        <f>SUM(G15)</f>
        <v>190000</v>
      </c>
      <c r="H14" s="557">
        <f t="shared" ref="H14:Z14" si="3">SUM(H15)</f>
        <v>190000</v>
      </c>
      <c r="I14" s="557">
        <f t="shared" si="3"/>
        <v>0</v>
      </c>
      <c r="J14" s="557">
        <f t="shared" si="3"/>
        <v>0</v>
      </c>
      <c r="K14" s="557">
        <f t="shared" si="3"/>
        <v>0</v>
      </c>
      <c r="L14" s="557">
        <f t="shared" si="3"/>
        <v>0</v>
      </c>
      <c r="M14" s="557">
        <f t="shared" si="3"/>
        <v>190000</v>
      </c>
      <c r="N14" s="557">
        <f t="shared" si="3"/>
        <v>190000</v>
      </c>
      <c r="O14" s="557">
        <f t="shared" si="3"/>
        <v>0</v>
      </c>
      <c r="P14" s="557">
        <f t="shared" si="3"/>
        <v>68500</v>
      </c>
      <c r="Q14" s="557">
        <f t="shared" si="3"/>
        <v>21967</v>
      </c>
      <c r="R14" s="557">
        <f t="shared" si="3"/>
        <v>68500</v>
      </c>
      <c r="S14" s="557">
        <f t="shared" si="3"/>
        <v>63979</v>
      </c>
      <c r="T14" s="557">
        <f t="shared" si="3"/>
        <v>18879</v>
      </c>
      <c r="U14" s="557">
        <f t="shared" si="3"/>
        <v>99285</v>
      </c>
      <c r="V14" s="557">
        <f t="shared" si="3"/>
        <v>144385</v>
      </c>
      <c r="W14" s="557">
        <f t="shared" si="3"/>
        <v>45615</v>
      </c>
      <c r="X14" s="557">
        <f t="shared" si="3"/>
        <v>45615</v>
      </c>
      <c r="Y14" s="557">
        <f t="shared" si="3"/>
        <v>0</v>
      </c>
      <c r="Z14" s="557">
        <f t="shared" si="3"/>
        <v>45615</v>
      </c>
      <c r="AA14" s="231"/>
      <c r="AB14" s="224"/>
      <c r="AC14" s="421"/>
    </row>
    <row r="15" spans="1:36" s="279" customFormat="1" ht="27" customHeight="1">
      <c r="A15" s="548" t="s">
        <v>26</v>
      </c>
      <c r="B15" s="550" t="s">
        <v>533</v>
      </c>
      <c r="C15" s="539" t="s">
        <v>534</v>
      </c>
      <c r="D15" s="538"/>
      <c r="E15" s="540" t="s">
        <v>535</v>
      </c>
      <c r="F15" s="538" t="s">
        <v>536</v>
      </c>
      <c r="G15" s="558">
        <f>H15+I15+J15</f>
        <v>190000</v>
      </c>
      <c r="H15" s="558">
        <v>190000</v>
      </c>
      <c r="I15" s="558"/>
      <c r="J15" s="558"/>
      <c r="K15" s="558"/>
      <c r="L15" s="561"/>
      <c r="M15" s="558">
        <f>N15+O15</f>
        <v>190000</v>
      </c>
      <c r="N15" s="560">
        <v>190000</v>
      </c>
      <c r="O15" s="558"/>
      <c r="P15" s="560">
        <v>68500</v>
      </c>
      <c r="Q15" s="560">
        <v>21967</v>
      </c>
      <c r="R15" s="560">
        <v>68500</v>
      </c>
      <c r="S15" s="560">
        <v>63979</v>
      </c>
      <c r="T15" s="560">
        <f>S15-45100</f>
        <v>18879</v>
      </c>
      <c r="U15" s="560">
        <f>V15-45100</f>
        <v>99285</v>
      </c>
      <c r="V15" s="558">
        <f>200+75685+P15</f>
        <v>144385</v>
      </c>
      <c r="W15" s="558">
        <f>X15+Y15</f>
        <v>45615</v>
      </c>
      <c r="X15" s="558">
        <f>N15-V15</f>
        <v>45615</v>
      </c>
      <c r="Y15" s="558"/>
      <c r="Z15" s="558">
        <f>X15</f>
        <v>45615</v>
      </c>
      <c r="AA15" s="72">
        <v>2024</v>
      </c>
      <c r="AB15" s="225"/>
      <c r="AC15" s="421"/>
      <c r="AD15" s="519">
        <f>Q15/P15*100</f>
        <v>32.068613138686132</v>
      </c>
    </row>
    <row r="16" spans="1:36" s="279" customFormat="1" ht="27" customHeight="1">
      <c r="A16" s="546">
        <v>3</v>
      </c>
      <c r="B16" s="547" t="s">
        <v>523</v>
      </c>
      <c r="C16" s="536"/>
      <c r="D16" s="536"/>
      <c r="E16" s="536"/>
      <c r="F16" s="536"/>
      <c r="G16" s="557">
        <f>SUM(G17)</f>
        <v>85000</v>
      </c>
      <c r="H16" s="557">
        <f t="shared" ref="H16:Z16" si="4">SUM(H17)</f>
        <v>85000</v>
      </c>
      <c r="I16" s="557">
        <f t="shared" si="4"/>
        <v>0</v>
      </c>
      <c r="J16" s="557">
        <f t="shared" si="4"/>
        <v>0</v>
      </c>
      <c r="K16" s="557">
        <f t="shared" si="4"/>
        <v>0</v>
      </c>
      <c r="L16" s="557">
        <f t="shared" si="4"/>
        <v>0</v>
      </c>
      <c r="M16" s="557">
        <f t="shared" si="4"/>
        <v>85000</v>
      </c>
      <c r="N16" s="557">
        <f t="shared" si="4"/>
        <v>85000</v>
      </c>
      <c r="O16" s="557">
        <f t="shared" si="4"/>
        <v>0</v>
      </c>
      <c r="P16" s="557">
        <f t="shared" si="4"/>
        <v>21400</v>
      </c>
      <c r="Q16" s="557">
        <f t="shared" si="4"/>
        <v>18211</v>
      </c>
      <c r="R16" s="557">
        <f t="shared" si="4"/>
        <v>21400</v>
      </c>
      <c r="S16" s="557">
        <f t="shared" si="4"/>
        <v>62500</v>
      </c>
      <c r="T16" s="557">
        <f t="shared" si="4"/>
        <v>12000</v>
      </c>
      <c r="U16" s="557">
        <f t="shared" si="4"/>
        <v>22400</v>
      </c>
      <c r="V16" s="557">
        <f t="shared" si="4"/>
        <v>72900</v>
      </c>
      <c r="W16" s="557">
        <f t="shared" si="4"/>
        <v>12100</v>
      </c>
      <c r="X16" s="557">
        <f t="shared" si="4"/>
        <v>12100</v>
      </c>
      <c r="Y16" s="557">
        <f t="shared" si="4"/>
        <v>0</v>
      </c>
      <c r="Z16" s="557">
        <f t="shared" si="4"/>
        <v>12100</v>
      </c>
      <c r="AA16" s="231"/>
      <c r="AB16" s="224"/>
      <c r="AC16" s="421"/>
    </row>
    <row r="17" spans="1:31" s="279" customFormat="1" ht="27" customHeight="1">
      <c r="A17" s="548" t="s">
        <v>26</v>
      </c>
      <c r="B17" s="551" t="s">
        <v>537</v>
      </c>
      <c r="C17" s="539" t="s">
        <v>534</v>
      </c>
      <c r="D17" s="538"/>
      <c r="E17" s="540" t="s">
        <v>538</v>
      </c>
      <c r="F17" s="538" t="s">
        <v>539</v>
      </c>
      <c r="G17" s="558">
        <f>H17+I17+J17</f>
        <v>85000</v>
      </c>
      <c r="H17" s="558">
        <v>85000</v>
      </c>
      <c r="I17" s="558"/>
      <c r="J17" s="558"/>
      <c r="K17" s="558"/>
      <c r="L17" s="561"/>
      <c r="M17" s="558">
        <f>N17+O17</f>
        <v>85000</v>
      </c>
      <c r="N17" s="558">
        <v>85000</v>
      </c>
      <c r="O17" s="558"/>
      <c r="P17" s="560">
        <f>13400+8000</f>
        <v>21400</v>
      </c>
      <c r="Q17" s="560">
        <v>18211</v>
      </c>
      <c r="R17" s="560">
        <f>13400+8000</f>
        <v>21400</v>
      </c>
      <c r="S17" s="558">
        <v>62500</v>
      </c>
      <c r="T17" s="558">
        <f>S17-50500</f>
        <v>12000</v>
      </c>
      <c r="U17" s="560">
        <f>N17-50500-12100</f>
        <v>22400</v>
      </c>
      <c r="V17" s="558">
        <f>51500+P17</f>
        <v>72900</v>
      </c>
      <c r="W17" s="558">
        <f>X17+Y17</f>
        <v>12100</v>
      </c>
      <c r="X17" s="558">
        <f>N17-V17</f>
        <v>12100</v>
      </c>
      <c r="Y17" s="558"/>
      <c r="Z17" s="558">
        <f>N17-V17</f>
        <v>12100</v>
      </c>
      <c r="AA17" s="72">
        <v>2025</v>
      </c>
      <c r="AB17" s="225"/>
      <c r="AC17" s="421"/>
      <c r="AD17" s="519">
        <f>Q17/P17*100</f>
        <v>85.098130841121502</v>
      </c>
    </row>
    <row r="18" spans="1:31" s="279" customFormat="1" ht="27" customHeight="1">
      <c r="A18" s="546">
        <v>4</v>
      </c>
      <c r="B18" s="547" t="s">
        <v>136</v>
      </c>
      <c r="C18" s="536"/>
      <c r="D18" s="536"/>
      <c r="E18" s="536"/>
      <c r="F18" s="536"/>
      <c r="G18" s="557">
        <f>SUM(G19)</f>
        <v>150000</v>
      </c>
      <c r="H18" s="557">
        <f t="shared" ref="H18:AA18" si="5">SUM(H19)</f>
        <v>80000</v>
      </c>
      <c r="I18" s="557">
        <f t="shared" si="5"/>
        <v>0</v>
      </c>
      <c r="J18" s="557">
        <f t="shared" si="5"/>
        <v>0</v>
      </c>
      <c r="K18" s="557">
        <f t="shared" si="5"/>
        <v>0</v>
      </c>
      <c r="L18" s="557">
        <f t="shared" si="5"/>
        <v>0</v>
      </c>
      <c r="M18" s="557">
        <f t="shared" si="5"/>
        <v>150000</v>
      </c>
      <c r="N18" s="557">
        <f t="shared" si="5"/>
        <v>80000</v>
      </c>
      <c r="O18" s="557">
        <f t="shared" si="5"/>
        <v>0</v>
      </c>
      <c r="P18" s="557">
        <f t="shared" si="5"/>
        <v>0</v>
      </c>
      <c r="Q18" s="557">
        <f t="shared" si="5"/>
        <v>0</v>
      </c>
      <c r="R18" s="557">
        <f t="shared" si="5"/>
        <v>0</v>
      </c>
      <c r="S18" s="557">
        <f t="shared" si="5"/>
        <v>0</v>
      </c>
      <c r="T18" s="557">
        <f t="shared" si="5"/>
        <v>0</v>
      </c>
      <c r="U18" s="557">
        <f t="shared" si="5"/>
        <v>0</v>
      </c>
      <c r="V18" s="557">
        <f t="shared" si="5"/>
        <v>0</v>
      </c>
      <c r="W18" s="557">
        <f t="shared" si="5"/>
        <v>80000</v>
      </c>
      <c r="X18" s="557">
        <f t="shared" si="5"/>
        <v>80000</v>
      </c>
      <c r="Y18" s="557">
        <f t="shared" si="5"/>
        <v>0</v>
      </c>
      <c r="Z18" s="557">
        <f t="shared" si="5"/>
        <v>0</v>
      </c>
      <c r="AA18" s="231">
        <f t="shared" si="5"/>
        <v>0</v>
      </c>
      <c r="AB18" s="224"/>
      <c r="AC18" s="421"/>
    </row>
    <row r="19" spans="1:31" s="279" customFormat="1" ht="38.25">
      <c r="A19" s="548" t="s">
        <v>26</v>
      </c>
      <c r="B19" s="552" t="s">
        <v>540</v>
      </c>
      <c r="C19" s="539" t="s">
        <v>534</v>
      </c>
      <c r="D19" s="541"/>
      <c r="E19" s="541"/>
      <c r="F19" s="541"/>
      <c r="G19" s="558">
        <v>150000</v>
      </c>
      <c r="H19" s="558">
        <v>80000</v>
      </c>
      <c r="I19" s="558"/>
      <c r="J19" s="558"/>
      <c r="K19" s="558"/>
      <c r="L19" s="561"/>
      <c r="M19" s="558">
        <v>150000</v>
      </c>
      <c r="N19" s="558">
        <v>80000</v>
      </c>
      <c r="O19" s="558"/>
      <c r="P19" s="558"/>
      <c r="Q19" s="558"/>
      <c r="R19" s="558"/>
      <c r="S19" s="558"/>
      <c r="T19" s="558"/>
      <c r="U19" s="558"/>
      <c r="V19" s="558"/>
      <c r="W19" s="558">
        <f>X19+Y19</f>
        <v>80000</v>
      </c>
      <c r="X19" s="558">
        <f>N19-V19</f>
        <v>80000</v>
      </c>
      <c r="Y19" s="558"/>
      <c r="Z19" s="560"/>
      <c r="AA19" s="72"/>
      <c r="AB19" s="72" t="s">
        <v>889</v>
      </c>
      <c r="AC19" s="421"/>
    </row>
    <row r="20" spans="1:31" s="279" customFormat="1" ht="15">
      <c r="A20" s="553"/>
      <c r="B20" s="554"/>
      <c r="C20" s="541"/>
      <c r="D20" s="541"/>
      <c r="E20" s="541"/>
      <c r="F20" s="541"/>
      <c r="G20" s="554"/>
      <c r="H20" s="554"/>
      <c r="I20" s="554"/>
      <c r="J20" s="554"/>
      <c r="K20" s="554"/>
      <c r="L20" s="562"/>
      <c r="M20" s="554"/>
      <c r="N20" s="554"/>
      <c r="O20" s="554"/>
      <c r="P20" s="554"/>
      <c r="Q20" s="554"/>
      <c r="R20" s="554"/>
      <c r="S20" s="554"/>
      <c r="T20" s="554"/>
      <c r="U20" s="554"/>
      <c r="V20" s="554"/>
      <c r="W20" s="554"/>
      <c r="X20" s="554"/>
      <c r="Y20" s="554"/>
      <c r="Z20" s="554"/>
      <c r="AA20" s="72"/>
      <c r="AB20" s="225"/>
      <c r="AC20" s="421"/>
    </row>
    <row r="21" spans="1:31" s="279" customFormat="1">
      <c r="A21" s="75"/>
      <c r="B21" s="75"/>
      <c r="C21" s="367"/>
      <c r="D21" s="367"/>
      <c r="E21" s="367"/>
      <c r="F21" s="367"/>
      <c r="G21" s="227"/>
      <c r="H21" s="227"/>
      <c r="I21" s="227"/>
      <c r="J21" s="227"/>
      <c r="K21" s="227"/>
      <c r="L21" s="228"/>
      <c r="M21" s="227"/>
      <c r="N21" s="227"/>
      <c r="O21" s="227"/>
      <c r="P21" s="227"/>
      <c r="Q21" s="227"/>
      <c r="R21" s="227"/>
      <c r="S21" s="227"/>
      <c r="T21" s="227"/>
      <c r="U21" s="227"/>
      <c r="V21" s="227"/>
      <c r="W21" s="227"/>
      <c r="X21" s="227"/>
      <c r="Y21" s="227"/>
      <c r="Z21" s="227"/>
      <c r="AA21" s="75"/>
      <c r="AB21" s="227"/>
      <c r="AC21" s="421"/>
    </row>
    <row r="22" spans="1:31" s="279" customFormat="1">
      <c r="AC22" s="421"/>
      <c r="AD22" s="421"/>
      <c r="AE22" s="421"/>
    </row>
    <row r="23" spans="1:31" s="279" customFormat="1">
      <c r="AC23" s="421"/>
      <c r="AD23" s="421"/>
      <c r="AE23" s="421"/>
    </row>
    <row r="24" spans="1:31" s="279" customFormat="1">
      <c r="AC24" s="421"/>
      <c r="AD24" s="421"/>
      <c r="AE24" s="421"/>
    </row>
    <row r="25" spans="1:31" s="279" customFormat="1">
      <c r="AC25" s="421"/>
      <c r="AD25" s="421"/>
      <c r="AE25" s="421"/>
    </row>
    <row r="26" spans="1:31" s="279" customFormat="1">
      <c r="AC26" s="421"/>
      <c r="AD26" s="421"/>
      <c r="AE26" s="421"/>
    </row>
  </sheetData>
  <mergeCells count="31">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 ref="K6:K8"/>
    <mergeCell ref="L6:L8"/>
    <mergeCell ref="M6:O6"/>
    <mergeCell ref="P6:R6"/>
    <mergeCell ref="V6:V8"/>
    <mergeCell ref="Q7:Q8"/>
    <mergeCell ref="R7:R8"/>
    <mergeCell ref="S7:S8"/>
    <mergeCell ref="T7:T8"/>
    <mergeCell ref="S6:T6"/>
    <mergeCell ref="W7:W8"/>
    <mergeCell ref="X7:Y7"/>
    <mergeCell ref="W6:Y6"/>
    <mergeCell ref="Z6:Z8"/>
    <mergeCell ref="AA6:AA8"/>
  </mergeCells>
  <printOptions horizontalCentered="1"/>
  <pageMargins left="0.19685039370078741" right="0.19685039370078741" top="0.51181102362204722" bottom="0.31496062992125984" header="0.51181102362204722" footer="0.51181102362204722"/>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05"/>
  <sheetViews>
    <sheetView zoomScale="85" zoomScaleNormal="85" workbookViewId="0">
      <pane ySplit="9" topLeftCell="A43" activePane="bottomLeft" state="frozen"/>
      <selection pane="bottomLeft" activeCell="S46" sqref="S46"/>
    </sheetView>
  </sheetViews>
  <sheetFormatPr defaultRowHeight="12.75"/>
  <cols>
    <col min="1" max="1" width="4.140625" customWidth="1"/>
    <col min="2" max="2" width="42.42578125" customWidth="1"/>
    <col min="3" max="4" width="7.85546875" style="273" customWidth="1"/>
    <col min="5" max="5" width="6.7109375" style="273" customWidth="1"/>
    <col min="7" max="7" width="8.85546875" customWidth="1"/>
    <col min="8" max="8" width="6.5703125" customWidth="1"/>
    <col min="9" max="9" width="8.28515625" customWidth="1"/>
    <col min="10" max="10" width="7.42578125" hidden="1" customWidth="1"/>
    <col min="11" max="11" width="8" hidden="1" customWidth="1"/>
    <col min="12" max="12" width="8.7109375" hidden="1" customWidth="1"/>
    <col min="13" max="13" width="10.140625" hidden="1" customWidth="1"/>
    <col min="14" max="14" width="9.5703125" hidden="1" customWidth="1"/>
    <col min="15" max="15" width="8.7109375" hidden="1" customWidth="1"/>
    <col min="16" max="16" width="9.42578125" customWidth="1"/>
    <col min="17" max="17" width="9.140625" customWidth="1"/>
    <col min="18" max="18" width="10.28515625" customWidth="1"/>
    <col min="19" max="19" width="9.28515625" customWidth="1"/>
    <col min="20" max="20" width="10.5703125" customWidth="1"/>
    <col min="21" max="21" width="7.7109375" customWidth="1"/>
    <col min="22" max="22" width="7.42578125" hidden="1" customWidth="1"/>
    <col min="23" max="23" width="5.7109375" hidden="1" customWidth="1"/>
    <col min="24" max="24" width="7.28515625" hidden="1" customWidth="1"/>
    <col min="25" max="25" width="8.140625" hidden="1" customWidth="1"/>
    <col min="26" max="26" width="12.140625" customWidth="1"/>
    <col min="27" max="27" width="7.28515625" hidden="1" customWidth="1"/>
    <col min="28" max="28" width="9.85546875" customWidth="1"/>
    <col min="29" max="29" width="9.140625" style="590"/>
    <col min="30" max="30" width="11.140625" style="590" customWidth="1"/>
    <col min="31" max="31" width="16.42578125" style="590" customWidth="1"/>
    <col min="32" max="33" width="9.140625" style="590"/>
    <col min="36" max="36" width="8.42578125" customWidth="1"/>
    <col min="37" max="37" width="10.28515625" style="576" hidden="1" customWidth="1"/>
    <col min="38" max="38" width="10.42578125" style="576" hidden="1" customWidth="1"/>
  </cols>
  <sheetData>
    <row r="1" spans="1:38" s="275" customFormat="1" ht="15.75">
      <c r="AC1" s="277"/>
      <c r="AD1" s="277"/>
      <c r="AE1" s="277"/>
      <c r="AF1" s="277"/>
      <c r="AG1" s="277"/>
      <c r="AK1" s="572"/>
      <c r="AL1" s="572"/>
    </row>
    <row r="2" spans="1:38" s="275" customFormat="1" ht="15.75">
      <c r="A2" s="721" t="s">
        <v>731</v>
      </c>
      <c r="B2" s="721"/>
      <c r="C2" s="721"/>
      <c r="D2" s="721"/>
      <c r="E2" s="721"/>
      <c r="F2" s="721"/>
      <c r="G2" s="721"/>
      <c r="H2" s="721"/>
      <c r="I2" s="721"/>
      <c r="J2" s="721"/>
      <c r="K2" s="721"/>
      <c r="L2" s="721"/>
      <c r="M2" s="721"/>
      <c r="N2" s="721"/>
      <c r="O2" s="721"/>
      <c r="P2" s="721"/>
      <c r="Q2" s="721"/>
      <c r="R2" s="721"/>
      <c r="S2" s="721"/>
      <c r="T2" s="721"/>
      <c r="U2" s="721"/>
      <c r="V2" s="721"/>
      <c r="W2" s="721"/>
      <c r="X2" s="721"/>
      <c r="Y2" s="721"/>
      <c r="Z2" s="721"/>
      <c r="AA2" s="721"/>
      <c r="AB2" s="721"/>
      <c r="AC2" s="277"/>
      <c r="AD2" s="277"/>
      <c r="AE2" s="277"/>
      <c r="AF2" s="277"/>
      <c r="AG2" s="277"/>
      <c r="AK2" s="572"/>
      <c r="AL2" s="572"/>
    </row>
    <row r="3" spans="1:38" s="275" customFormat="1" ht="15.75">
      <c r="A3" s="722" t="s">
        <v>891</v>
      </c>
      <c r="B3" s="722"/>
      <c r="C3" s="722"/>
      <c r="D3" s="722"/>
      <c r="E3" s="722"/>
      <c r="F3" s="722"/>
      <c r="G3" s="722"/>
      <c r="H3" s="722"/>
      <c r="I3" s="722"/>
      <c r="J3" s="722"/>
      <c r="K3" s="722"/>
      <c r="L3" s="722"/>
      <c r="M3" s="722"/>
      <c r="N3" s="722"/>
      <c r="O3" s="722"/>
      <c r="P3" s="722"/>
      <c r="Q3" s="722"/>
      <c r="R3" s="722"/>
      <c r="S3" s="722"/>
      <c r="T3" s="722"/>
      <c r="U3" s="722"/>
      <c r="V3" s="722"/>
      <c r="W3" s="722"/>
      <c r="X3" s="722"/>
      <c r="Y3" s="722"/>
      <c r="Z3" s="722"/>
      <c r="AA3" s="722"/>
      <c r="AB3" s="722"/>
      <c r="AC3" s="277"/>
      <c r="AD3" s="277"/>
      <c r="AE3" s="277"/>
      <c r="AF3" s="277"/>
      <c r="AG3" s="277"/>
      <c r="AK3" s="572"/>
      <c r="AL3" s="572"/>
    </row>
    <row r="4" spans="1:38" s="275" customFormat="1" ht="15.75">
      <c r="A4" s="723" t="str">
        <f>'BIỂU 01-NSTW'!A4:AB4</f>
        <v xml:space="preserve">(Kèm theo Báo cáo số           /BC-UBND ngày      tháng 11 năm 2023 của Ủy ban nhân dân huyện Mường Tè) </v>
      </c>
      <c r="B4" s="724"/>
      <c r="C4" s="724"/>
      <c r="D4" s="724"/>
      <c r="E4" s="724"/>
      <c r="F4" s="724"/>
      <c r="G4" s="724"/>
      <c r="H4" s="724"/>
      <c r="I4" s="724"/>
      <c r="J4" s="724"/>
      <c r="K4" s="724"/>
      <c r="L4" s="724"/>
      <c r="M4" s="724"/>
      <c r="N4" s="724"/>
      <c r="O4" s="724"/>
      <c r="P4" s="724"/>
      <c r="Q4" s="724"/>
      <c r="R4" s="724"/>
      <c r="S4" s="724"/>
      <c r="T4" s="724"/>
      <c r="U4" s="724"/>
      <c r="V4" s="724"/>
      <c r="W4" s="724"/>
      <c r="X4" s="724"/>
      <c r="Y4" s="724"/>
      <c r="Z4" s="724"/>
      <c r="AA4" s="724"/>
      <c r="AB4" s="724"/>
      <c r="AC4" s="277"/>
      <c r="AD4" s="277"/>
      <c r="AE4" s="277"/>
      <c r="AF4" s="277"/>
      <c r="AG4" s="277"/>
      <c r="AK4" s="572"/>
      <c r="AL4" s="572"/>
    </row>
    <row r="5" spans="1:38" s="275" customFormat="1" ht="15.75">
      <c r="A5" s="282"/>
      <c r="B5" s="282"/>
      <c r="C5" s="278"/>
      <c r="D5" s="278"/>
      <c r="E5" s="278"/>
      <c r="F5" s="278"/>
      <c r="G5" s="278"/>
      <c r="H5" s="278"/>
      <c r="I5" s="278"/>
      <c r="J5" s="278"/>
      <c r="K5" s="278"/>
      <c r="L5" s="278"/>
      <c r="M5" s="278"/>
      <c r="N5" s="278"/>
      <c r="O5" s="278"/>
      <c r="P5" s="278"/>
      <c r="Q5" s="278"/>
      <c r="R5" s="278"/>
      <c r="S5" s="278"/>
      <c r="T5" s="278"/>
      <c r="U5" s="278"/>
      <c r="V5" s="278"/>
      <c r="W5" s="278"/>
      <c r="X5" s="278"/>
      <c r="Y5" s="278"/>
      <c r="Z5" s="609" t="s">
        <v>77</v>
      </c>
      <c r="AA5" s="609"/>
      <c r="AB5" s="609"/>
      <c r="AC5" s="277"/>
      <c r="AD5" s="277"/>
      <c r="AE5" s="277"/>
      <c r="AF5" s="277"/>
      <c r="AG5" s="277"/>
      <c r="AK5" s="572"/>
      <c r="AL5" s="572"/>
    </row>
    <row r="6" spans="1:38" s="279" customFormat="1">
      <c r="A6" s="717" t="s">
        <v>1</v>
      </c>
      <c r="B6" s="717" t="s">
        <v>506</v>
      </c>
      <c r="C6" s="717" t="s">
        <v>13</v>
      </c>
      <c r="D6" s="717" t="s">
        <v>14</v>
      </c>
      <c r="E6" s="717" t="s">
        <v>507</v>
      </c>
      <c r="F6" s="717" t="s">
        <v>541</v>
      </c>
      <c r="G6" s="717"/>
      <c r="H6" s="717"/>
      <c r="I6" s="717"/>
      <c r="J6" s="717" t="s">
        <v>509</v>
      </c>
      <c r="K6" s="717" t="s">
        <v>542</v>
      </c>
      <c r="L6" s="717" t="s">
        <v>543</v>
      </c>
      <c r="M6" s="717"/>
      <c r="N6" s="717"/>
      <c r="O6" s="717"/>
      <c r="P6" s="717" t="s">
        <v>108</v>
      </c>
      <c r="Q6" s="717"/>
      <c r="R6" s="717"/>
      <c r="S6" s="715" t="s">
        <v>79</v>
      </c>
      <c r="T6" s="716"/>
      <c r="U6" s="717" t="s">
        <v>544</v>
      </c>
      <c r="V6" s="717" t="s">
        <v>513</v>
      </c>
      <c r="W6" s="717"/>
      <c r="X6" s="717"/>
      <c r="Y6" s="717"/>
      <c r="Z6" s="717" t="s">
        <v>893</v>
      </c>
      <c r="AA6" s="717" t="s">
        <v>514</v>
      </c>
      <c r="AB6" s="717" t="s">
        <v>2</v>
      </c>
      <c r="AC6" s="590"/>
      <c r="AD6" s="590"/>
      <c r="AE6" s="590"/>
      <c r="AF6" s="590"/>
      <c r="AG6" s="590"/>
      <c r="AK6" s="571"/>
      <c r="AL6" s="571"/>
    </row>
    <row r="7" spans="1:38" s="279" customFormat="1">
      <c r="A7" s="717"/>
      <c r="B7" s="717"/>
      <c r="C7" s="717"/>
      <c r="D7" s="717"/>
      <c r="E7" s="717"/>
      <c r="F7" s="717" t="s">
        <v>515</v>
      </c>
      <c r="G7" s="717" t="s">
        <v>9</v>
      </c>
      <c r="H7" s="717" t="s">
        <v>545</v>
      </c>
      <c r="I7" s="717"/>
      <c r="J7" s="717"/>
      <c r="K7" s="717"/>
      <c r="L7" s="717" t="s">
        <v>9</v>
      </c>
      <c r="M7" s="717" t="s">
        <v>545</v>
      </c>
      <c r="N7" s="717"/>
      <c r="O7" s="717"/>
      <c r="P7" s="717" t="s">
        <v>107</v>
      </c>
      <c r="Q7" s="717" t="s">
        <v>532</v>
      </c>
      <c r="R7" s="717" t="s">
        <v>531</v>
      </c>
      <c r="S7" s="717" t="s">
        <v>518</v>
      </c>
      <c r="T7" s="718" t="s">
        <v>546</v>
      </c>
      <c r="U7" s="717"/>
      <c r="V7" s="717" t="s">
        <v>9</v>
      </c>
      <c r="W7" s="717" t="s">
        <v>545</v>
      </c>
      <c r="X7" s="717"/>
      <c r="Y7" s="717"/>
      <c r="Z7" s="717"/>
      <c r="AA7" s="717"/>
      <c r="AB7" s="717"/>
      <c r="AC7" s="590"/>
      <c r="AD7" s="590"/>
      <c r="AE7" s="590"/>
      <c r="AF7" s="590"/>
      <c r="AG7" s="590"/>
      <c r="AK7" s="571"/>
      <c r="AL7" s="571"/>
    </row>
    <row r="8" spans="1:38" s="279" customFormat="1">
      <c r="A8" s="717"/>
      <c r="B8" s="717"/>
      <c r="C8" s="717"/>
      <c r="D8" s="717"/>
      <c r="E8" s="717"/>
      <c r="F8" s="717"/>
      <c r="G8" s="717"/>
      <c r="H8" s="717" t="s">
        <v>4</v>
      </c>
      <c r="I8" s="717" t="s">
        <v>5</v>
      </c>
      <c r="J8" s="717"/>
      <c r="K8" s="717"/>
      <c r="L8" s="717"/>
      <c r="M8" s="717" t="s">
        <v>4</v>
      </c>
      <c r="N8" s="717" t="s">
        <v>5</v>
      </c>
      <c r="O8" s="717"/>
      <c r="P8" s="717"/>
      <c r="Q8" s="717"/>
      <c r="R8" s="717"/>
      <c r="S8" s="717"/>
      <c r="T8" s="719"/>
      <c r="U8" s="717"/>
      <c r="V8" s="717"/>
      <c r="W8" s="717" t="s">
        <v>4</v>
      </c>
      <c r="X8" s="717" t="s">
        <v>5</v>
      </c>
      <c r="Y8" s="717"/>
      <c r="Z8" s="717"/>
      <c r="AA8" s="717"/>
      <c r="AB8" s="717"/>
      <c r="AC8" s="590"/>
      <c r="AD8" s="590"/>
      <c r="AE8" s="590"/>
      <c r="AF8" s="590"/>
      <c r="AG8" s="590"/>
      <c r="AK8" s="571"/>
      <c r="AL8" s="571"/>
    </row>
    <row r="9" spans="1:38" s="279" customFormat="1" ht="63.75">
      <c r="A9" s="717"/>
      <c r="B9" s="717"/>
      <c r="C9" s="717"/>
      <c r="D9" s="717"/>
      <c r="E9" s="717"/>
      <c r="F9" s="717"/>
      <c r="G9" s="717"/>
      <c r="H9" s="717"/>
      <c r="I9" s="717"/>
      <c r="J9" s="717"/>
      <c r="K9" s="717"/>
      <c r="L9" s="717"/>
      <c r="M9" s="717"/>
      <c r="N9" s="274" t="s">
        <v>547</v>
      </c>
      <c r="O9" s="274" t="s">
        <v>548</v>
      </c>
      <c r="P9" s="717"/>
      <c r="Q9" s="717"/>
      <c r="R9" s="717"/>
      <c r="S9" s="717"/>
      <c r="T9" s="720"/>
      <c r="U9" s="717"/>
      <c r="V9" s="717"/>
      <c r="W9" s="717"/>
      <c r="X9" s="274" t="s">
        <v>547</v>
      </c>
      <c r="Y9" s="274" t="s">
        <v>548</v>
      </c>
      <c r="Z9" s="717"/>
      <c r="AA9" s="717"/>
      <c r="AB9" s="717"/>
      <c r="AC9" s="590"/>
      <c r="AD9" s="590"/>
      <c r="AE9" s="590"/>
      <c r="AF9" s="590"/>
      <c r="AG9" s="590"/>
      <c r="AK9" s="571"/>
      <c r="AL9" s="571"/>
    </row>
    <row r="10" spans="1:38" s="279" customFormat="1" ht="23.45" customHeight="1">
      <c r="A10" s="255"/>
      <c r="B10" s="236" t="s">
        <v>6</v>
      </c>
      <c r="C10" s="284"/>
      <c r="D10" s="284"/>
      <c r="E10" s="284"/>
      <c r="F10" s="284"/>
      <c r="G10" s="238">
        <f>G11+G28</f>
        <v>670041</v>
      </c>
      <c r="H10" s="238">
        <f t="shared" ref="H10:Z10" si="0">H11+H28</f>
        <v>0</v>
      </c>
      <c r="I10" s="238">
        <f t="shared" si="0"/>
        <v>252177</v>
      </c>
      <c r="J10" s="238">
        <f t="shared" si="0"/>
        <v>89972.241999999998</v>
      </c>
      <c r="K10" s="238">
        <f t="shared" si="0"/>
        <v>0</v>
      </c>
      <c r="L10" s="238">
        <f t="shared" si="0"/>
        <v>234901.158</v>
      </c>
      <c r="M10" s="238">
        <f t="shared" si="0"/>
        <v>1736</v>
      </c>
      <c r="N10" s="238">
        <f t="shared" si="0"/>
        <v>60951.190999999999</v>
      </c>
      <c r="O10" s="238">
        <f t="shared" si="0"/>
        <v>172213.967</v>
      </c>
      <c r="P10" s="238">
        <f t="shared" si="0"/>
        <v>63939.190999999999</v>
      </c>
      <c r="Q10" s="238">
        <f t="shared" si="0"/>
        <v>43906.313000000009</v>
      </c>
      <c r="R10" s="238">
        <f t="shared" si="0"/>
        <v>54039.190999999999</v>
      </c>
      <c r="S10" s="238">
        <f t="shared" si="0"/>
        <v>188969.45299999998</v>
      </c>
      <c r="T10" s="238">
        <f t="shared" si="0"/>
        <v>25230</v>
      </c>
      <c r="U10" s="238">
        <f t="shared" si="0"/>
        <v>127053.315</v>
      </c>
      <c r="V10" s="238">
        <f t="shared" si="0"/>
        <v>79547.842999999993</v>
      </c>
      <c r="W10" s="238">
        <f t="shared" si="0"/>
        <v>0</v>
      </c>
      <c r="X10" s="238">
        <f t="shared" si="0"/>
        <v>10152</v>
      </c>
      <c r="Y10" s="238">
        <f t="shared" si="0"/>
        <v>69395.842999999993</v>
      </c>
      <c r="Z10" s="238">
        <f t="shared" si="0"/>
        <v>60721</v>
      </c>
      <c r="AA10" s="255"/>
      <c r="AB10" s="284"/>
      <c r="AC10" s="590"/>
      <c r="AD10" s="590"/>
      <c r="AE10" s="590"/>
      <c r="AF10" s="590"/>
      <c r="AG10" s="590"/>
      <c r="AJ10" s="279">
        <f>R10/P10%</f>
        <v>84.516538534245768</v>
      </c>
      <c r="AK10" s="571"/>
      <c r="AL10" s="571"/>
    </row>
    <row r="11" spans="1:38" s="279" customFormat="1" ht="23.45" customHeight="1">
      <c r="A11" s="439" t="s">
        <v>60</v>
      </c>
      <c r="B11" s="434" t="s">
        <v>549</v>
      </c>
      <c r="C11" s="438"/>
      <c r="D11" s="438"/>
      <c r="E11" s="438"/>
      <c r="F11" s="438"/>
      <c r="G11" s="436">
        <f>G12+G22+G24+G26</f>
        <v>154050</v>
      </c>
      <c r="H11" s="436">
        <f t="shared" ref="H11:Z11" si="1">H12+H22+H24+H26</f>
        <v>0</v>
      </c>
      <c r="I11" s="436">
        <f t="shared" si="1"/>
        <v>93556</v>
      </c>
      <c r="J11" s="436">
        <f t="shared" si="1"/>
        <v>47747.880999999994</v>
      </c>
      <c r="K11" s="436">
        <f t="shared" si="1"/>
        <v>0</v>
      </c>
      <c r="L11" s="436">
        <f t="shared" si="1"/>
        <v>60951.190999999999</v>
      </c>
      <c r="M11" s="436">
        <f t="shared" si="1"/>
        <v>0</v>
      </c>
      <c r="N11" s="436">
        <f t="shared" si="1"/>
        <v>60951.190999999999</v>
      </c>
      <c r="O11" s="436">
        <f t="shared" si="1"/>
        <v>0</v>
      </c>
      <c r="P11" s="436">
        <f t="shared" si="1"/>
        <v>16051.191000000001</v>
      </c>
      <c r="Q11" s="436">
        <f t="shared" si="1"/>
        <v>9518.4439999999995</v>
      </c>
      <c r="R11" s="436">
        <f t="shared" si="1"/>
        <v>16051.191000000001</v>
      </c>
      <c r="S11" s="436">
        <f t="shared" si="1"/>
        <v>35178.702000000005</v>
      </c>
      <c r="T11" s="436">
        <f t="shared" si="1"/>
        <v>10252</v>
      </c>
      <c r="U11" s="436">
        <f t="shared" si="1"/>
        <v>21599.190999999999</v>
      </c>
      <c r="V11" s="436">
        <f t="shared" si="1"/>
        <v>9352</v>
      </c>
      <c r="W11" s="436">
        <f t="shared" si="1"/>
        <v>0</v>
      </c>
      <c r="X11" s="436">
        <f t="shared" si="1"/>
        <v>9352</v>
      </c>
      <c r="Y11" s="436">
        <f t="shared" si="1"/>
        <v>0</v>
      </c>
      <c r="Z11" s="436">
        <f t="shared" si="1"/>
        <v>17510</v>
      </c>
      <c r="AA11" s="440"/>
      <c r="AB11" s="438"/>
      <c r="AC11" s="590"/>
      <c r="AD11" s="590"/>
      <c r="AE11" s="590"/>
      <c r="AF11" s="590"/>
      <c r="AG11" s="590"/>
      <c r="AJ11" s="419">
        <f>Q11/P11*100</f>
        <v>59.300546607413743</v>
      </c>
      <c r="AK11" s="571"/>
      <c r="AL11" s="571"/>
    </row>
    <row r="12" spans="1:38" s="279" customFormat="1" ht="13.5">
      <c r="A12" s="247">
        <v>1</v>
      </c>
      <c r="B12" s="241" t="s">
        <v>885</v>
      </c>
      <c r="C12" s="286"/>
      <c r="D12" s="286"/>
      <c r="E12" s="287"/>
      <c r="F12" s="287"/>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857.48099999999999</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02"/>
      <c r="AC12" s="590"/>
      <c r="AD12" s="590"/>
      <c r="AE12" s="590"/>
      <c r="AF12" s="590"/>
      <c r="AG12" s="590"/>
      <c r="AJ12" s="419">
        <f>Q12/P12*100</f>
        <v>87.391853370037026</v>
      </c>
      <c r="AK12" s="571"/>
      <c r="AL12" s="571"/>
    </row>
    <row r="13" spans="1:38" s="279" customFormat="1" ht="33.75">
      <c r="A13" s="232" t="s">
        <v>26</v>
      </c>
      <c r="B13" s="233" t="s">
        <v>551</v>
      </c>
      <c r="C13" s="281" t="s">
        <v>534</v>
      </c>
      <c r="D13" s="288"/>
      <c r="E13" s="287"/>
      <c r="F13" s="193" t="s">
        <v>563</v>
      </c>
      <c r="G13" s="99">
        <v>3500</v>
      </c>
      <c r="H13" s="99"/>
      <c r="I13" s="99">
        <v>3500</v>
      </c>
      <c r="J13" s="126"/>
      <c r="K13" s="73"/>
      <c r="L13" s="235">
        <f>M13+N13+O13</f>
        <v>26.625</v>
      </c>
      <c r="M13" s="73"/>
      <c r="N13" s="73">
        <v>26.625</v>
      </c>
      <c r="O13" s="73"/>
      <c r="P13" s="73">
        <v>26.625</v>
      </c>
      <c r="Q13" s="73">
        <v>26.625</v>
      </c>
      <c r="R13" s="73">
        <v>26.625</v>
      </c>
      <c r="S13" s="248"/>
      <c r="T13" s="73"/>
      <c r="U13" s="73">
        <f t="shared" ref="U13:U19" si="4">L13</f>
        <v>26.625</v>
      </c>
      <c r="V13" s="235">
        <f>W13+X13+Y13</f>
        <v>0</v>
      </c>
      <c r="W13" s="73"/>
      <c r="X13" s="73">
        <f t="shared" ref="X13:X19" si="5">N13-U13</f>
        <v>0</v>
      </c>
      <c r="Y13" s="73"/>
      <c r="Z13" s="235">
        <f>V13</f>
        <v>0</v>
      </c>
      <c r="AA13" s="226"/>
      <c r="AB13" s="193"/>
      <c r="AC13" s="590"/>
      <c r="AD13" s="590"/>
      <c r="AE13" s="590"/>
      <c r="AF13" s="590"/>
      <c r="AG13" s="590"/>
      <c r="AK13" s="571"/>
      <c r="AL13" s="571"/>
    </row>
    <row r="14" spans="1:38" s="279" customFormat="1" ht="22.5">
      <c r="A14" s="232" t="s">
        <v>27</v>
      </c>
      <c r="B14" s="233" t="s">
        <v>552</v>
      </c>
      <c r="C14" s="281" t="s">
        <v>140</v>
      </c>
      <c r="D14" s="288"/>
      <c r="E14" s="287"/>
      <c r="F14" s="193" t="s">
        <v>564</v>
      </c>
      <c r="G14" s="99">
        <v>9800</v>
      </c>
      <c r="H14" s="99"/>
      <c r="I14" s="99">
        <v>201</v>
      </c>
      <c r="J14" s="99">
        <v>8917.8310000000001</v>
      </c>
      <c r="K14" s="73"/>
      <c r="L14" s="235">
        <f t="shared" ref="L14:L27" si="6">M14+N14+O14</f>
        <v>201.38300000000001</v>
      </c>
      <c r="M14" s="73"/>
      <c r="N14" s="73">
        <v>201.38300000000001</v>
      </c>
      <c r="O14" s="73"/>
      <c r="P14" s="73">
        <v>201.38300000000001</v>
      </c>
      <c r="Q14" s="73">
        <v>201.38300000000001</v>
      </c>
      <c r="R14" s="73">
        <v>201.38300000000001</v>
      </c>
      <c r="S14" s="248"/>
      <c r="T14" s="73"/>
      <c r="U14" s="73">
        <f t="shared" si="4"/>
        <v>201.38300000000001</v>
      </c>
      <c r="V14" s="235">
        <f t="shared" ref="V14:V25" si="7">W14+X14+Y14</f>
        <v>0</v>
      </c>
      <c r="W14" s="73"/>
      <c r="X14" s="73">
        <f t="shared" si="5"/>
        <v>0</v>
      </c>
      <c r="Y14" s="73"/>
      <c r="Z14" s="235">
        <f t="shared" ref="Z14:Z19" si="8">V14</f>
        <v>0</v>
      </c>
      <c r="AA14" s="226"/>
      <c r="AB14" s="193"/>
      <c r="AC14" s="590"/>
      <c r="AD14" s="590"/>
      <c r="AE14" s="590"/>
      <c r="AF14" s="590"/>
      <c r="AG14" s="590"/>
      <c r="AK14" s="571"/>
      <c r="AL14" s="571"/>
    </row>
    <row r="15" spans="1:38" s="279" customFormat="1" ht="25.5">
      <c r="A15" s="232" t="s">
        <v>28</v>
      </c>
      <c r="B15" s="233" t="s">
        <v>553</v>
      </c>
      <c r="C15" s="281" t="s">
        <v>308</v>
      </c>
      <c r="D15" s="288"/>
      <c r="E15" s="287"/>
      <c r="F15" s="193" t="s">
        <v>565</v>
      </c>
      <c r="G15" s="99">
        <v>19700</v>
      </c>
      <c r="H15" s="99"/>
      <c r="I15" s="99">
        <v>156</v>
      </c>
      <c r="J15" s="126"/>
      <c r="K15" s="73"/>
      <c r="L15" s="235">
        <f t="shared" si="6"/>
        <v>156.37799999999999</v>
      </c>
      <c r="M15" s="73"/>
      <c r="N15" s="73">
        <v>156.37799999999999</v>
      </c>
      <c r="O15" s="73"/>
      <c r="P15" s="73">
        <v>156.37799999999999</v>
      </c>
      <c r="Q15" s="73">
        <v>156.37799999999999</v>
      </c>
      <c r="R15" s="73">
        <v>156.37799999999999</v>
      </c>
      <c r="S15" s="248"/>
      <c r="T15" s="73"/>
      <c r="U15" s="73">
        <f t="shared" si="4"/>
        <v>156.37799999999999</v>
      </c>
      <c r="V15" s="235">
        <f t="shared" si="7"/>
        <v>0</v>
      </c>
      <c r="W15" s="73"/>
      <c r="X15" s="73">
        <f t="shared" si="5"/>
        <v>0</v>
      </c>
      <c r="Y15" s="73"/>
      <c r="Z15" s="235">
        <f t="shared" si="8"/>
        <v>0</v>
      </c>
      <c r="AA15" s="226"/>
      <c r="AB15" s="193"/>
      <c r="AC15" s="590"/>
      <c r="AD15" s="590"/>
      <c r="AE15" s="590"/>
      <c r="AF15" s="590"/>
      <c r="AG15" s="590"/>
      <c r="AK15" s="571"/>
      <c r="AL15" s="571"/>
    </row>
    <row r="16" spans="1:38" s="279" customFormat="1" ht="25.5">
      <c r="A16" s="232" t="s">
        <v>29</v>
      </c>
      <c r="B16" s="233" t="s">
        <v>554</v>
      </c>
      <c r="C16" s="281" t="s">
        <v>150</v>
      </c>
      <c r="D16" s="288"/>
      <c r="E16" s="287"/>
      <c r="F16" s="193" t="s">
        <v>566</v>
      </c>
      <c r="G16" s="99">
        <v>11300</v>
      </c>
      <c r="H16" s="99"/>
      <c r="I16" s="99">
        <v>9918</v>
      </c>
      <c r="J16" s="99">
        <v>11085</v>
      </c>
      <c r="K16" s="73"/>
      <c r="L16" s="235">
        <f t="shared" si="6"/>
        <v>112</v>
      </c>
      <c r="M16" s="73"/>
      <c r="N16" s="73">
        <v>112</v>
      </c>
      <c r="O16" s="73"/>
      <c r="P16" s="73">
        <v>112</v>
      </c>
      <c r="Q16" s="73">
        <v>112</v>
      </c>
      <c r="R16" s="73">
        <v>112</v>
      </c>
      <c r="S16" s="248"/>
      <c r="T16" s="73"/>
      <c r="U16" s="73">
        <f t="shared" si="4"/>
        <v>112</v>
      </c>
      <c r="V16" s="235">
        <f t="shared" si="7"/>
        <v>0</v>
      </c>
      <c r="W16" s="73"/>
      <c r="X16" s="73">
        <f t="shared" si="5"/>
        <v>0</v>
      </c>
      <c r="Y16" s="73"/>
      <c r="Z16" s="235">
        <f t="shared" si="8"/>
        <v>0</v>
      </c>
      <c r="AA16" s="226"/>
      <c r="AB16" s="193"/>
      <c r="AC16" s="590"/>
      <c r="AD16" s="590"/>
      <c r="AE16" s="590"/>
      <c r="AF16" s="590"/>
      <c r="AG16" s="590"/>
      <c r="AK16" s="571"/>
      <c r="AL16" s="571"/>
    </row>
    <row r="17" spans="1:40" s="279" customFormat="1" ht="38.25">
      <c r="A17" s="232" t="s">
        <v>30</v>
      </c>
      <c r="B17" s="233" t="s">
        <v>555</v>
      </c>
      <c r="C17" s="281" t="s">
        <v>330</v>
      </c>
      <c r="D17" s="288"/>
      <c r="E17" s="287"/>
      <c r="F17" s="193" t="s">
        <v>567</v>
      </c>
      <c r="G17" s="99">
        <v>10000</v>
      </c>
      <c r="H17" s="99"/>
      <c r="I17" s="99">
        <v>31</v>
      </c>
      <c r="J17" s="99">
        <v>9264.348</v>
      </c>
      <c r="K17" s="73"/>
      <c r="L17" s="235">
        <f t="shared" si="6"/>
        <v>31</v>
      </c>
      <c r="M17" s="73"/>
      <c r="N17" s="73">
        <v>31</v>
      </c>
      <c r="O17" s="73"/>
      <c r="P17" s="73">
        <v>31</v>
      </c>
      <c r="Q17" s="73">
        <v>31</v>
      </c>
      <c r="R17" s="73">
        <v>31</v>
      </c>
      <c r="S17" s="248"/>
      <c r="T17" s="73"/>
      <c r="U17" s="73">
        <f t="shared" si="4"/>
        <v>31</v>
      </c>
      <c r="V17" s="235">
        <f t="shared" si="7"/>
        <v>0</v>
      </c>
      <c r="W17" s="73"/>
      <c r="X17" s="73">
        <f t="shared" si="5"/>
        <v>0</v>
      </c>
      <c r="Y17" s="73"/>
      <c r="Z17" s="235">
        <f t="shared" si="8"/>
        <v>0</v>
      </c>
      <c r="AA17" s="226"/>
      <c r="AB17" s="193"/>
      <c r="AC17" s="590"/>
      <c r="AD17" s="590"/>
      <c r="AE17" s="590"/>
      <c r="AF17" s="590"/>
      <c r="AG17" s="590"/>
      <c r="AK17" s="571"/>
      <c r="AL17" s="571"/>
    </row>
    <row r="18" spans="1:40" s="279" customFormat="1" ht="22.5">
      <c r="A18" s="232" t="s">
        <v>31</v>
      </c>
      <c r="B18" s="249" t="s">
        <v>570</v>
      </c>
      <c r="C18" s="289" t="s">
        <v>215</v>
      </c>
      <c r="D18" s="288"/>
      <c r="E18" s="287"/>
      <c r="F18" s="290" t="s">
        <v>572</v>
      </c>
      <c r="G18" s="99">
        <v>13280</v>
      </c>
      <c r="H18" s="99"/>
      <c r="I18" s="99">
        <v>13280</v>
      </c>
      <c r="J18" s="99">
        <v>12091</v>
      </c>
      <c r="K18" s="73"/>
      <c r="L18" s="235">
        <f t="shared" si="6"/>
        <v>123.71</v>
      </c>
      <c r="M18" s="73"/>
      <c r="N18" s="73">
        <v>123.71</v>
      </c>
      <c r="O18" s="73"/>
      <c r="P18" s="73">
        <v>123.71</v>
      </c>
      <c r="Q18" s="73"/>
      <c r="R18" s="73">
        <v>123.71</v>
      </c>
      <c r="S18" s="235">
        <v>12091</v>
      </c>
      <c r="T18" s="73"/>
      <c r="U18" s="73">
        <f t="shared" si="4"/>
        <v>123.71</v>
      </c>
      <c r="V18" s="235">
        <f t="shared" si="7"/>
        <v>0</v>
      </c>
      <c r="W18" s="73"/>
      <c r="X18" s="73">
        <f t="shared" si="5"/>
        <v>0</v>
      </c>
      <c r="Y18" s="73"/>
      <c r="Z18" s="235">
        <f t="shared" si="8"/>
        <v>0</v>
      </c>
      <c r="AA18" s="226"/>
      <c r="AB18" s="193"/>
      <c r="AC18" s="590"/>
      <c r="AD18" s="590"/>
      <c r="AE18" s="590"/>
      <c r="AF18" s="590"/>
      <c r="AG18" s="590"/>
      <c r="AK18" s="571"/>
      <c r="AL18" s="571"/>
    </row>
    <row r="19" spans="1:40" s="279" customFormat="1" ht="33.75">
      <c r="A19" s="476" t="s">
        <v>32</v>
      </c>
      <c r="B19" s="530" t="s">
        <v>571</v>
      </c>
      <c r="C19" s="531" t="s">
        <v>221</v>
      </c>
      <c r="D19" s="532"/>
      <c r="E19" s="533"/>
      <c r="F19" s="534" t="s">
        <v>573</v>
      </c>
      <c r="G19" s="535">
        <v>6500</v>
      </c>
      <c r="H19" s="535"/>
      <c r="I19" s="535">
        <v>6500</v>
      </c>
      <c r="J19" s="535">
        <v>6389.7020000000002</v>
      </c>
      <c r="K19" s="370"/>
      <c r="L19" s="483">
        <f t="shared" si="6"/>
        <v>330.09500000000003</v>
      </c>
      <c r="M19" s="370"/>
      <c r="N19" s="370">
        <v>330.09500000000003</v>
      </c>
      <c r="O19" s="370"/>
      <c r="P19" s="370">
        <v>330.09500000000003</v>
      </c>
      <c r="Q19" s="370">
        <v>330.09500000000003</v>
      </c>
      <c r="R19" s="370">
        <v>330.09500000000003</v>
      </c>
      <c r="S19" s="483">
        <v>6389.7020000000002</v>
      </c>
      <c r="T19" s="370"/>
      <c r="U19" s="370">
        <f t="shared" si="4"/>
        <v>330.09500000000003</v>
      </c>
      <c r="V19" s="483">
        <f t="shared" si="7"/>
        <v>0</v>
      </c>
      <c r="W19" s="370"/>
      <c r="X19" s="370">
        <f t="shared" si="5"/>
        <v>0</v>
      </c>
      <c r="Y19" s="370"/>
      <c r="Z19" s="483">
        <f t="shared" si="8"/>
        <v>0</v>
      </c>
      <c r="AA19" s="486"/>
      <c r="AB19" s="479"/>
      <c r="AC19" s="590"/>
      <c r="AD19" s="590"/>
      <c r="AE19" s="590"/>
      <c r="AF19" s="590"/>
      <c r="AG19" s="590"/>
      <c r="AK19" s="571"/>
      <c r="AL19" s="571"/>
    </row>
    <row r="20" spans="1:40" s="314" customFormat="1" ht="33.75">
      <c r="A20" s="315" t="s">
        <v>33</v>
      </c>
      <c r="B20" s="157" t="s">
        <v>887</v>
      </c>
      <c r="C20" s="566" t="s">
        <v>221</v>
      </c>
      <c r="D20" s="311"/>
      <c r="E20" s="217"/>
      <c r="F20" s="567"/>
      <c r="G20" s="135"/>
      <c r="H20" s="135"/>
      <c r="I20" s="135"/>
      <c r="J20" s="135"/>
      <c r="K20" s="317"/>
      <c r="L20" s="258"/>
      <c r="M20" s="317"/>
      <c r="N20" s="317"/>
      <c r="O20" s="317"/>
      <c r="P20" s="317"/>
      <c r="Q20" s="317"/>
      <c r="R20" s="317"/>
      <c r="S20" s="258"/>
      <c r="T20" s="317"/>
      <c r="U20" s="317"/>
      <c r="V20" s="258"/>
      <c r="W20" s="317"/>
      <c r="X20" s="317"/>
      <c r="Y20" s="317"/>
      <c r="Z20" s="258">
        <v>4143</v>
      </c>
      <c r="AA20" s="313"/>
      <c r="AB20" s="177"/>
      <c r="AC20" s="591"/>
      <c r="AD20" s="591"/>
      <c r="AE20" s="591"/>
      <c r="AF20" s="591"/>
      <c r="AG20" s="591"/>
      <c r="AK20" s="573"/>
      <c r="AL20" s="573"/>
    </row>
    <row r="21" spans="1:40" s="314" customFormat="1" ht="25.5">
      <c r="A21" s="315" t="s">
        <v>34</v>
      </c>
      <c r="B21" s="157" t="s">
        <v>886</v>
      </c>
      <c r="C21" s="568"/>
      <c r="D21" s="311"/>
      <c r="E21" s="217"/>
      <c r="F21" s="567"/>
      <c r="G21" s="135"/>
      <c r="H21" s="135"/>
      <c r="I21" s="135"/>
      <c r="J21" s="135"/>
      <c r="K21" s="317"/>
      <c r="L21" s="258"/>
      <c r="M21" s="317"/>
      <c r="N21" s="317"/>
      <c r="O21" s="317"/>
      <c r="P21" s="317"/>
      <c r="Q21" s="317"/>
      <c r="R21" s="317"/>
      <c r="S21" s="258"/>
      <c r="T21" s="317"/>
      <c r="U21" s="317"/>
      <c r="V21" s="258"/>
      <c r="W21" s="317"/>
      <c r="X21" s="317"/>
      <c r="Y21" s="317"/>
      <c r="Z21" s="258">
        <v>5509</v>
      </c>
      <c r="AA21" s="313"/>
      <c r="AB21" s="177"/>
      <c r="AC21" s="591"/>
      <c r="AD21" s="591"/>
      <c r="AE21" s="591"/>
      <c r="AF21" s="591"/>
      <c r="AG21" s="591"/>
      <c r="AK21" s="573"/>
      <c r="AL21" s="573"/>
    </row>
    <row r="22" spans="1:40" s="279" customFormat="1" ht="13.5">
      <c r="A22" s="247">
        <v>2</v>
      </c>
      <c r="B22" s="240" t="s">
        <v>522</v>
      </c>
      <c r="C22" s="169"/>
      <c r="D22" s="288"/>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3953</v>
      </c>
      <c r="U22" s="134">
        <f t="shared" si="9"/>
        <v>12868</v>
      </c>
      <c r="V22" s="134">
        <f t="shared" si="9"/>
        <v>2122</v>
      </c>
      <c r="W22" s="134">
        <f t="shared" si="9"/>
        <v>0</v>
      </c>
      <c r="X22" s="134">
        <f t="shared" si="9"/>
        <v>2122</v>
      </c>
      <c r="Y22" s="134">
        <f t="shared" si="9"/>
        <v>0</v>
      </c>
      <c r="Z22" s="134">
        <f t="shared" si="9"/>
        <v>2122</v>
      </c>
      <c r="AA22" s="134">
        <f t="shared" si="9"/>
        <v>0</v>
      </c>
      <c r="AB22" s="193"/>
      <c r="AC22" s="590"/>
      <c r="AD22" s="590"/>
      <c r="AE22" s="590"/>
      <c r="AF22" s="590"/>
      <c r="AG22" s="590"/>
      <c r="AJ22" s="419">
        <f>Q22/P22*100</f>
        <v>54.574330601092889</v>
      </c>
      <c r="AK22" s="571"/>
      <c r="AL22" s="571"/>
    </row>
    <row r="23" spans="1:40" s="279" customFormat="1" ht="33.75">
      <c r="A23" s="250" t="s">
        <v>26</v>
      </c>
      <c r="B23" s="251" t="s">
        <v>557</v>
      </c>
      <c r="C23" s="291" t="s">
        <v>221</v>
      </c>
      <c r="D23" s="288"/>
      <c r="E23" s="291" t="s">
        <v>240</v>
      </c>
      <c r="F23" s="291" t="s">
        <v>568</v>
      </c>
      <c r="G23" s="99">
        <v>14990</v>
      </c>
      <c r="H23" s="99"/>
      <c r="I23" s="99">
        <v>14990</v>
      </c>
      <c r="J23" s="73"/>
      <c r="K23" s="73"/>
      <c r="L23" s="235">
        <f t="shared" si="6"/>
        <v>14990</v>
      </c>
      <c r="M23" s="73"/>
      <c r="N23" s="235">
        <v>14990</v>
      </c>
      <c r="O23" s="73"/>
      <c r="P23" s="235">
        <f>4720+2600</f>
        <v>7320</v>
      </c>
      <c r="Q23" s="235">
        <v>3994.8409999999999</v>
      </c>
      <c r="R23" s="235">
        <f>4720+2600</f>
        <v>7320</v>
      </c>
      <c r="S23" s="235">
        <v>9879</v>
      </c>
      <c r="T23" s="235">
        <v>3953</v>
      </c>
      <c r="U23" s="73">
        <f>5548+P23</f>
        <v>12868</v>
      </c>
      <c r="V23" s="235">
        <f t="shared" si="7"/>
        <v>2122</v>
      </c>
      <c r="W23" s="73"/>
      <c r="X23" s="73">
        <f>N23-U23</f>
        <v>2122</v>
      </c>
      <c r="Y23" s="73"/>
      <c r="Z23" s="73">
        <f>X23</f>
        <v>2122</v>
      </c>
      <c r="AA23" s="226"/>
      <c r="AB23" s="193"/>
      <c r="AC23" s="590"/>
      <c r="AD23" s="590"/>
      <c r="AE23" s="590"/>
      <c r="AF23" s="590"/>
      <c r="AG23" s="590"/>
      <c r="AJ23" s="283"/>
      <c r="AK23" s="571"/>
      <c r="AL23" s="571"/>
    </row>
    <row r="24" spans="1:40" s="279" customFormat="1">
      <c r="A24" s="252" t="s">
        <v>75</v>
      </c>
      <c r="B24" s="253" t="s">
        <v>558</v>
      </c>
      <c r="C24" s="169"/>
      <c r="D24" s="288"/>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C24" s="590"/>
      <c r="AD24" s="590"/>
      <c r="AE24" s="590"/>
      <c r="AF24" s="590"/>
      <c r="AG24" s="590"/>
      <c r="AJ24" s="419">
        <f>Q24/P24*100</f>
        <v>60.208025806451616</v>
      </c>
      <c r="AK24" s="571"/>
      <c r="AL24" s="571"/>
    </row>
    <row r="25" spans="1:40" s="279" customFormat="1" ht="33.75">
      <c r="A25" s="250" t="s">
        <v>26</v>
      </c>
      <c r="B25" s="251" t="s">
        <v>559</v>
      </c>
      <c r="C25" s="291" t="s">
        <v>221</v>
      </c>
      <c r="D25" s="288"/>
      <c r="E25" s="291" t="s">
        <v>144</v>
      </c>
      <c r="F25" s="291" t="s">
        <v>569</v>
      </c>
      <c r="G25" s="99">
        <v>14980</v>
      </c>
      <c r="H25" s="99"/>
      <c r="I25" s="99">
        <v>14980</v>
      </c>
      <c r="J25" s="73"/>
      <c r="K25" s="73"/>
      <c r="L25" s="235">
        <f t="shared" si="6"/>
        <v>14980</v>
      </c>
      <c r="M25" s="73"/>
      <c r="N25" s="235">
        <v>14980</v>
      </c>
      <c r="O25" s="73"/>
      <c r="P25" s="235">
        <v>7750</v>
      </c>
      <c r="Q25" s="235">
        <v>4666.1220000000003</v>
      </c>
      <c r="R25" s="235">
        <v>7750</v>
      </c>
      <c r="S25" s="235">
        <v>6819</v>
      </c>
      <c r="T25" s="235">
        <v>6299</v>
      </c>
      <c r="U25" s="235">
        <v>7750</v>
      </c>
      <c r="V25" s="235">
        <f t="shared" si="7"/>
        <v>7230</v>
      </c>
      <c r="W25" s="73"/>
      <c r="X25" s="73">
        <f>N25-U25</f>
        <v>7230</v>
      </c>
      <c r="Y25" s="73"/>
      <c r="Z25" s="73">
        <v>2736</v>
      </c>
      <c r="AA25" s="226"/>
      <c r="AB25" s="193"/>
      <c r="AC25" s="590"/>
      <c r="AD25" s="590"/>
      <c r="AE25" s="590"/>
      <c r="AF25" s="590"/>
      <c r="AG25" s="590"/>
      <c r="AK25" s="571"/>
      <c r="AL25" s="571"/>
    </row>
    <row r="26" spans="1:40" s="279" customFormat="1">
      <c r="A26" s="252" t="s">
        <v>101</v>
      </c>
      <c r="B26" s="253" t="s">
        <v>560</v>
      </c>
      <c r="C26" s="169"/>
      <c r="D26" s="288"/>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C26" s="590"/>
      <c r="AD26" s="590"/>
      <c r="AE26" s="590"/>
      <c r="AF26" s="590"/>
      <c r="AG26" s="590"/>
      <c r="AJ26" s="420" t="e">
        <f>Q26/P26*100</f>
        <v>#DIV/0!</v>
      </c>
      <c r="AK26" s="571"/>
      <c r="AL26" s="571"/>
    </row>
    <row r="27" spans="1:40" s="279" customFormat="1" ht="33.75">
      <c r="A27" s="250" t="s">
        <v>26</v>
      </c>
      <c r="B27" s="251" t="s">
        <v>561</v>
      </c>
      <c r="C27" s="291" t="s">
        <v>221</v>
      </c>
      <c r="D27" s="288"/>
      <c r="E27" s="510" t="s">
        <v>562</v>
      </c>
      <c r="F27" s="179"/>
      <c r="G27" s="99">
        <v>50000</v>
      </c>
      <c r="H27" s="99"/>
      <c r="I27" s="99">
        <v>30000</v>
      </c>
      <c r="J27" s="73"/>
      <c r="K27" s="73"/>
      <c r="L27" s="235">
        <f t="shared" si="6"/>
        <v>30000</v>
      </c>
      <c r="M27" s="73"/>
      <c r="N27" s="235">
        <v>30000</v>
      </c>
      <c r="O27" s="73"/>
      <c r="P27" s="73"/>
      <c r="Q27" s="73"/>
      <c r="R27" s="73"/>
      <c r="S27" s="73"/>
      <c r="T27" s="73"/>
      <c r="U27" s="73"/>
      <c r="V27" s="73"/>
      <c r="W27" s="73"/>
      <c r="X27" s="73"/>
      <c r="Y27" s="73"/>
      <c r="Z27" s="73">
        <v>3000</v>
      </c>
      <c r="AA27" s="226"/>
      <c r="AB27" s="193"/>
      <c r="AC27" s="590"/>
      <c r="AD27" s="590"/>
      <c r="AE27" s="590"/>
      <c r="AF27" s="590"/>
      <c r="AG27" s="590"/>
      <c r="AK27" s="571"/>
      <c r="AL27" s="571"/>
    </row>
    <row r="28" spans="1:40" s="245" customFormat="1" ht="25.15" customHeight="1">
      <c r="A28" s="441" t="s">
        <v>61</v>
      </c>
      <c r="B28" s="434" t="s">
        <v>709</v>
      </c>
      <c r="C28" s="438"/>
      <c r="D28" s="435"/>
      <c r="E28" s="438"/>
      <c r="F28" s="442"/>
      <c r="G28" s="95">
        <f>G29+G72+G79+G89</f>
        <v>515991</v>
      </c>
      <c r="H28" s="95">
        <f t="shared" ref="H28:Z28" si="12">H29+H72+H79+H89</f>
        <v>0</v>
      </c>
      <c r="I28" s="95">
        <f t="shared" si="12"/>
        <v>158621</v>
      </c>
      <c r="J28" s="95">
        <f t="shared" si="12"/>
        <v>42224.361000000004</v>
      </c>
      <c r="K28" s="95">
        <f t="shared" si="12"/>
        <v>0</v>
      </c>
      <c r="L28" s="95">
        <f t="shared" si="12"/>
        <v>173949.967</v>
      </c>
      <c r="M28" s="95">
        <f t="shared" si="12"/>
        <v>1736</v>
      </c>
      <c r="N28" s="95">
        <f t="shared" si="12"/>
        <v>0</v>
      </c>
      <c r="O28" s="95">
        <f t="shared" si="12"/>
        <v>172213.967</v>
      </c>
      <c r="P28" s="95">
        <f t="shared" si="12"/>
        <v>47888</v>
      </c>
      <c r="Q28" s="95">
        <f t="shared" si="12"/>
        <v>34387.869000000006</v>
      </c>
      <c r="R28" s="95">
        <f t="shared" si="12"/>
        <v>37988</v>
      </c>
      <c r="S28" s="95">
        <f t="shared" si="12"/>
        <v>153790.75099999999</v>
      </c>
      <c r="T28" s="95">
        <f t="shared" si="12"/>
        <v>14978</v>
      </c>
      <c r="U28" s="95">
        <f t="shared" si="12"/>
        <v>105454.124</v>
      </c>
      <c r="V28" s="95">
        <f t="shared" si="12"/>
        <v>70195.842999999993</v>
      </c>
      <c r="W28" s="95">
        <f t="shared" si="12"/>
        <v>0</v>
      </c>
      <c r="X28" s="95">
        <f t="shared" si="12"/>
        <v>800</v>
      </c>
      <c r="Y28" s="95">
        <f t="shared" si="12"/>
        <v>69395.842999999993</v>
      </c>
      <c r="Z28" s="95">
        <f t="shared" si="12"/>
        <v>43211</v>
      </c>
      <c r="AA28" s="437"/>
      <c r="AB28" s="438"/>
      <c r="AC28" s="592"/>
      <c r="AD28" s="592"/>
      <c r="AE28" s="592"/>
      <c r="AF28" s="592"/>
      <c r="AG28" s="592"/>
      <c r="AJ28" s="245">
        <f>Q28/P28%</f>
        <v>71.808947961911144</v>
      </c>
      <c r="AK28" s="574">
        <f>R28/P28%</f>
        <v>79.326762445706649</v>
      </c>
      <c r="AL28" s="575">
        <v>28468</v>
      </c>
      <c r="AM28" s="577">
        <f>Z29-AL28</f>
        <v>0</v>
      </c>
    </row>
    <row r="29" spans="1:40" s="279" customFormat="1" ht="23.45" customHeight="1">
      <c r="A29" s="243" t="s">
        <v>10</v>
      </c>
      <c r="B29" s="244" t="s">
        <v>574</v>
      </c>
      <c r="C29" s="285"/>
      <c r="D29" s="285"/>
      <c r="E29" s="285"/>
      <c r="F29" s="285"/>
      <c r="G29" s="256">
        <f>G30+G36+G51+G58+G61</f>
        <v>467709</v>
      </c>
      <c r="H29" s="256">
        <f t="shared" ref="H29:Z29" si="13">H30+H36+H51+H58+H61</f>
        <v>0</v>
      </c>
      <c r="I29" s="256">
        <f t="shared" si="13"/>
        <v>113100</v>
      </c>
      <c r="J29" s="256">
        <f t="shared" si="13"/>
        <v>42224.361000000004</v>
      </c>
      <c r="K29" s="256">
        <f t="shared" si="13"/>
        <v>0</v>
      </c>
      <c r="L29" s="256">
        <f t="shared" si="13"/>
        <v>126692.967</v>
      </c>
      <c r="M29" s="256">
        <f t="shared" si="13"/>
        <v>0</v>
      </c>
      <c r="N29" s="256">
        <f t="shared" si="13"/>
        <v>0</v>
      </c>
      <c r="O29" s="256">
        <f t="shared" si="13"/>
        <v>126692.967</v>
      </c>
      <c r="P29" s="256">
        <f t="shared" si="13"/>
        <v>27272</v>
      </c>
      <c r="Q29" s="256">
        <f t="shared" si="13"/>
        <v>25479.402000000002</v>
      </c>
      <c r="R29" s="256">
        <f t="shared" si="13"/>
        <v>27272</v>
      </c>
      <c r="S29" s="256">
        <f t="shared" si="13"/>
        <v>128124.75099999999</v>
      </c>
      <c r="T29" s="256">
        <f t="shared" si="13"/>
        <v>6659</v>
      </c>
      <c r="U29" s="256">
        <f t="shared" si="13"/>
        <v>71834.123999999996</v>
      </c>
      <c r="V29" s="256">
        <f t="shared" si="13"/>
        <v>53858.843000000001</v>
      </c>
      <c r="W29" s="256">
        <f t="shared" si="13"/>
        <v>0</v>
      </c>
      <c r="X29" s="256">
        <f t="shared" si="13"/>
        <v>0</v>
      </c>
      <c r="Y29" s="256">
        <f t="shared" si="13"/>
        <v>53858.843000000001</v>
      </c>
      <c r="Z29" s="256">
        <f t="shared" si="13"/>
        <v>28468</v>
      </c>
      <c r="AA29" s="246"/>
      <c r="AB29" s="285"/>
      <c r="AC29" s="590"/>
      <c r="AD29" s="590"/>
      <c r="AE29" s="590"/>
      <c r="AF29" s="590"/>
      <c r="AG29" s="590"/>
      <c r="AJ29" s="419">
        <f>Q29/P29*100</f>
        <v>93.426965385743628</v>
      </c>
      <c r="AK29" s="571"/>
      <c r="AL29" s="256">
        <f t="shared" ref="AL29" si="14">AL30+AL36+AL51+AL58+AL61</f>
        <v>28468</v>
      </c>
      <c r="AM29" s="283">
        <f>Z29-AL29</f>
        <v>0</v>
      </c>
      <c r="AN29" s="283">
        <f>AL28-AL29</f>
        <v>0</v>
      </c>
    </row>
    <row r="30" spans="1:40" s="245" customFormat="1" ht="18" customHeight="1">
      <c r="A30" s="254">
        <v>1</v>
      </c>
      <c r="B30" s="253" t="s">
        <v>575</v>
      </c>
      <c r="C30" s="292"/>
      <c r="D30" s="292"/>
      <c r="E30" s="292"/>
      <c r="F30" s="292"/>
      <c r="G30" s="305">
        <f>SUM(G31:G35)</f>
        <v>294602</v>
      </c>
      <c r="H30" s="305">
        <f t="shared" ref="H30:Z30" si="15">SUM(H31:H35)</f>
        <v>0</v>
      </c>
      <c r="I30" s="305">
        <f t="shared" si="15"/>
        <v>0</v>
      </c>
      <c r="J30" s="305">
        <f t="shared" si="15"/>
        <v>0</v>
      </c>
      <c r="K30" s="305">
        <f t="shared" si="15"/>
        <v>0</v>
      </c>
      <c r="L30" s="305">
        <f t="shared" si="15"/>
        <v>1061.221</v>
      </c>
      <c r="M30" s="305">
        <f t="shared" si="15"/>
        <v>0</v>
      </c>
      <c r="N30" s="305">
        <f t="shared" si="15"/>
        <v>0</v>
      </c>
      <c r="O30" s="305">
        <f t="shared" si="15"/>
        <v>1061.221</v>
      </c>
      <c r="P30" s="305">
        <f t="shared" si="15"/>
        <v>1061.221</v>
      </c>
      <c r="Q30" s="305">
        <f t="shared" si="15"/>
        <v>1061.3979999999999</v>
      </c>
      <c r="R30" s="305">
        <f t="shared" si="15"/>
        <v>1061.221</v>
      </c>
      <c r="S30" s="305">
        <f t="shared" si="15"/>
        <v>13978.083000000001</v>
      </c>
      <c r="T30" s="305">
        <f t="shared" si="15"/>
        <v>0</v>
      </c>
      <c r="U30" s="305">
        <f t="shared" si="15"/>
        <v>1061.221</v>
      </c>
      <c r="V30" s="305">
        <f t="shared" si="15"/>
        <v>0</v>
      </c>
      <c r="W30" s="305">
        <f t="shared" si="15"/>
        <v>0</v>
      </c>
      <c r="X30" s="305">
        <f t="shared" si="15"/>
        <v>0</v>
      </c>
      <c r="Y30" s="305">
        <f t="shared" si="15"/>
        <v>0</v>
      </c>
      <c r="Z30" s="305">
        <f t="shared" si="15"/>
        <v>2518</v>
      </c>
      <c r="AA30" s="241"/>
      <c r="AB30" s="306"/>
      <c r="AC30" s="592"/>
      <c r="AD30" s="592"/>
      <c r="AE30" s="592"/>
      <c r="AF30" s="592"/>
      <c r="AG30" s="592"/>
      <c r="AJ30" s="419">
        <f>Q30/P30*100</f>
        <v>100.01667890100177</v>
      </c>
      <c r="AK30" s="574"/>
      <c r="AL30" s="506">
        <f t="shared" ref="AL30" si="16">SUM(AL31:AL35)</f>
        <v>2518</v>
      </c>
    </row>
    <row r="31" spans="1:40" s="279" customFormat="1" ht="30.75" customHeight="1">
      <c r="A31" s="232" t="s">
        <v>26</v>
      </c>
      <c r="B31" s="233" t="s">
        <v>576</v>
      </c>
      <c r="C31" s="281" t="s">
        <v>330</v>
      </c>
      <c r="D31" s="193" t="s">
        <v>577</v>
      </c>
      <c r="E31" s="293" t="s">
        <v>578</v>
      </c>
      <c r="F31" s="193" t="s">
        <v>585</v>
      </c>
      <c r="G31" s="235">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5">
        <f t="shared" ref="V31:V34" si="17">W31+X31+Y31</f>
        <v>0</v>
      </c>
      <c r="W31" s="73"/>
      <c r="X31" s="73"/>
      <c r="Y31" s="235">
        <f>O31-U31</f>
        <v>0</v>
      </c>
      <c r="Z31" s="73">
        <f>Y31</f>
        <v>0</v>
      </c>
      <c r="AA31" s="226"/>
      <c r="AB31" s="193"/>
      <c r="AC31" s="590"/>
      <c r="AD31" s="590"/>
      <c r="AE31" s="590"/>
      <c r="AF31" s="590"/>
      <c r="AG31" s="590"/>
      <c r="AK31" s="571"/>
      <c r="AL31" s="571"/>
    </row>
    <row r="32" spans="1:40" s="279" customFormat="1" ht="25.5">
      <c r="A32" s="232" t="s">
        <v>27</v>
      </c>
      <c r="B32" s="233" t="s">
        <v>579</v>
      </c>
      <c r="C32" s="281" t="s">
        <v>140</v>
      </c>
      <c r="D32" s="193" t="s">
        <v>580</v>
      </c>
      <c r="E32" s="293" t="s">
        <v>581</v>
      </c>
      <c r="F32" s="193" t="s">
        <v>586</v>
      </c>
      <c r="G32" s="235">
        <v>211656</v>
      </c>
      <c r="H32" s="73"/>
      <c r="I32" s="73"/>
      <c r="J32" s="73"/>
      <c r="K32" s="73"/>
      <c r="L32" s="235">
        <f t="shared" ref="L32:L34" si="18">M32+N32+O32</f>
        <v>146.08000000000001</v>
      </c>
      <c r="M32" s="73"/>
      <c r="N32" s="73"/>
      <c r="O32" s="73">
        <v>146.08000000000001</v>
      </c>
      <c r="P32" s="73">
        <v>146.08000000000001</v>
      </c>
      <c r="Q32" s="73">
        <v>146.08000000000001</v>
      </c>
      <c r="R32" s="73">
        <v>146.08000000000001</v>
      </c>
      <c r="S32" s="73"/>
      <c r="T32" s="73"/>
      <c r="U32" s="73">
        <v>146.08000000000001</v>
      </c>
      <c r="V32" s="235">
        <f t="shared" si="17"/>
        <v>0</v>
      </c>
      <c r="W32" s="73"/>
      <c r="X32" s="73"/>
      <c r="Y32" s="235">
        <f>O32-U32</f>
        <v>0</v>
      </c>
      <c r="Z32" s="73">
        <f t="shared" ref="Z32:Z34" si="19">Y32</f>
        <v>0</v>
      </c>
      <c r="AA32" s="226"/>
      <c r="AB32" s="193"/>
      <c r="AC32" s="590"/>
      <c r="AD32" s="590"/>
      <c r="AE32" s="590"/>
      <c r="AF32" s="590"/>
      <c r="AG32" s="590"/>
      <c r="AK32" s="571"/>
      <c r="AL32" s="571"/>
    </row>
    <row r="33" spans="1:38" s="279" customFormat="1" ht="22.5">
      <c r="A33" s="232" t="s">
        <v>28</v>
      </c>
      <c r="B33" s="233" t="s">
        <v>582</v>
      </c>
      <c r="C33" s="281" t="s">
        <v>583</v>
      </c>
      <c r="D33" s="193"/>
      <c r="E33" s="293"/>
      <c r="F33" s="193" t="s">
        <v>587</v>
      </c>
      <c r="G33" s="235">
        <v>14000</v>
      </c>
      <c r="H33" s="73"/>
      <c r="I33" s="73"/>
      <c r="J33" s="73"/>
      <c r="K33" s="73"/>
      <c r="L33" s="235">
        <f t="shared" si="18"/>
        <v>363.334</v>
      </c>
      <c r="M33" s="73"/>
      <c r="N33" s="73"/>
      <c r="O33" s="73">
        <v>363.334</v>
      </c>
      <c r="P33" s="73">
        <v>363.334</v>
      </c>
      <c r="Q33" s="73">
        <v>363.334</v>
      </c>
      <c r="R33" s="73">
        <v>363.334</v>
      </c>
      <c r="S33" s="73"/>
      <c r="T33" s="73"/>
      <c r="U33" s="73">
        <v>363.334</v>
      </c>
      <c r="V33" s="235">
        <f t="shared" si="17"/>
        <v>0</v>
      </c>
      <c r="W33" s="73"/>
      <c r="X33" s="73"/>
      <c r="Y33" s="235">
        <f>O33-U33</f>
        <v>0</v>
      </c>
      <c r="Z33" s="73">
        <f t="shared" si="19"/>
        <v>0</v>
      </c>
      <c r="AA33" s="226"/>
      <c r="AB33" s="193"/>
      <c r="AC33" s="590"/>
      <c r="AD33" s="590"/>
      <c r="AE33" s="590"/>
      <c r="AF33" s="590"/>
      <c r="AG33" s="590"/>
      <c r="AK33" s="571"/>
      <c r="AL33" s="571"/>
    </row>
    <row r="34" spans="1:38" s="279" customFormat="1" ht="22.5">
      <c r="A34" s="232" t="s">
        <v>29</v>
      </c>
      <c r="B34" s="233" t="s">
        <v>584</v>
      </c>
      <c r="C34" s="281" t="s">
        <v>163</v>
      </c>
      <c r="D34" s="193"/>
      <c r="E34" s="293"/>
      <c r="F34" s="193" t="s">
        <v>588</v>
      </c>
      <c r="G34" s="235">
        <v>900</v>
      </c>
      <c r="H34" s="73"/>
      <c r="I34" s="73"/>
      <c r="J34" s="73"/>
      <c r="K34" s="73"/>
      <c r="L34" s="235">
        <f t="shared" si="18"/>
        <v>77.822999999999993</v>
      </c>
      <c r="M34" s="73"/>
      <c r="N34" s="73"/>
      <c r="O34" s="73">
        <v>77.822999999999993</v>
      </c>
      <c r="P34" s="73">
        <v>77.822999999999993</v>
      </c>
      <c r="Q34" s="73">
        <v>78</v>
      </c>
      <c r="R34" s="73">
        <v>77.822999999999993</v>
      </c>
      <c r="S34" s="73"/>
      <c r="T34" s="73"/>
      <c r="U34" s="73">
        <v>77.822999999999993</v>
      </c>
      <c r="V34" s="235">
        <f t="shared" si="17"/>
        <v>0</v>
      </c>
      <c r="W34" s="73"/>
      <c r="X34" s="73"/>
      <c r="Y34" s="235">
        <f>O34-U34</f>
        <v>0</v>
      </c>
      <c r="Z34" s="73">
        <f t="shared" si="19"/>
        <v>0</v>
      </c>
      <c r="AA34" s="226"/>
      <c r="AB34" s="193"/>
      <c r="AC34" s="590"/>
      <c r="AD34" s="590"/>
      <c r="AE34" s="590"/>
      <c r="AF34" s="590"/>
      <c r="AG34" s="590"/>
      <c r="AK34" s="571"/>
      <c r="AL34" s="571"/>
    </row>
    <row r="35" spans="1:38" s="279" customFormat="1" ht="25.5">
      <c r="A35" s="234" t="s">
        <v>459</v>
      </c>
      <c r="B35" s="257" t="s">
        <v>589</v>
      </c>
      <c r="C35" s="288"/>
      <c r="D35" s="288"/>
      <c r="E35" s="288"/>
      <c r="F35" s="288"/>
      <c r="G35" s="73"/>
      <c r="H35" s="73"/>
      <c r="I35" s="73"/>
      <c r="J35" s="73"/>
      <c r="K35" s="73"/>
      <c r="L35" s="73"/>
      <c r="M35" s="73"/>
      <c r="N35" s="73"/>
      <c r="O35" s="73"/>
      <c r="P35" s="73"/>
      <c r="Q35" s="73"/>
      <c r="R35" s="73"/>
      <c r="S35" s="73"/>
      <c r="T35" s="73"/>
      <c r="U35" s="73"/>
      <c r="V35" s="73"/>
      <c r="W35" s="73"/>
      <c r="X35" s="73"/>
      <c r="Y35" s="73"/>
      <c r="Z35" s="235">
        <v>2518</v>
      </c>
      <c r="AA35" s="226"/>
      <c r="AB35" s="193"/>
      <c r="AC35" s="590"/>
      <c r="AD35" s="593" t="s">
        <v>900</v>
      </c>
      <c r="AE35" s="319" t="s">
        <v>905</v>
      </c>
      <c r="AF35" s="590"/>
      <c r="AG35" s="590"/>
      <c r="AK35" s="571"/>
      <c r="AL35" s="578">
        <v>2518</v>
      </c>
    </row>
    <row r="36" spans="1:38" s="279" customFormat="1" ht="25.5">
      <c r="A36" s="254">
        <v>2</v>
      </c>
      <c r="B36" s="253" t="s">
        <v>550</v>
      </c>
      <c r="C36" s="288"/>
      <c r="D36" s="288"/>
      <c r="E36" s="288"/>
      <c r="F36" s="288"/>
      <c r="G36" s="305">
        <f>SUM(G37:G50)</f>
        <v>67547</v>
      </c>
      <c r="H36" s="305">
        <f t="shared" ref="H36:Z36" si="20">SUM(H37:H50)</f>
        <v>0</v>
      </c>
      <c r="I36" s="305">
        <f t="shared" si="20"/>
        <v>46500</v>
      </c>
      <c r="J36" s="305">
        <f t="shared" si="20"/>
        <v>42224.361000000004</v>
      </c>
      <c r="K36" s="305">
        <f t="shared" si="20"/>
        <v>0</v>
      </c>
      <c r="L36" s="305">
        <f t="shared" si="20"/>
        <v>59031.745999999999</v>
      </c>
      <c r="M36" s="305">
        <f t="shared" si="20"/>
        <v>0</v>
      </c>
      <c r="N36" s="305">
        <f t="shared" si="20"/>
        <v>0</v>
      </c>
      <c r="O36" s="305">
        <f t="shared" si="20"/>
        <v>59031.745999999999</v>
      </c>
      <c r="P36" s="305">
        <f t="shared" si="20"/>
        <v>14260.913</v>
      </c>
      <c r="Q36" s="305">
        <f t="shared" si="20"/>
        <v>13298.004000000001</v>
      </c>
      <c r="R36" s="305">
        <f t="shared" si="20"/>
        <v>14260.913</v>
      </c>
      <c r="S36" s="305">
        <f t="shared" si="20"/>
        <v>66246.584999999992</v>
      </c>
      <c r="T36" s="305">
        <f t="shared" si="20"/>
        <v>1412</v>
      </c>
      <c r="U36" s="305">
        <f t="shared" si="20"/>
        <v>56832.036999999997</v>
      </c>
      <c r="V36" s="305">
        <f t="shared" si="20"/>
        <v>2199.7089999999998</v>
      </c>
      <c r="W36" s="305">
        <f t="shared" si="20"/>
        <v>0</v>
      </c>
      <c r="X36" s="305">
        <f t="shared" si="20"/>
        <v>0</v>
      </c>
      <c r="Y36" s="305">
        <f t="shared" si="20"/>
        <v>2199.7089999999998</v>
      </c>
      <c r="Z36" s="305">
        <f t="shared" si="20"/>
        <v>1300</v>
      </c>
      <c r="AA36" s="226"/>
      <c r="AB36" s="193"/>
      <c r="AC36" s="590"/>
      <c r="AD36" s="590"/>
      <c r="AE36" s="590"/>
      <c r="AF36" s="590"/>
      <c r="AG36" s="590"/>
      <c r="AJ36" s="419">
        <f>Q36/P36*100</f>
        <v>93.247914772357149</v>
      </c>
      <c r="AK36" s="571"/>
      <c r="AL36" s="506">
        <f t="shared" ref="AL36" si="21">SUM(AL37:AL50)</f>
        <v>1300</v>
      </c>
    </row>
    <row r="37" spans="1:38" s="279" customFormat="1" ht="25.5">
      <c r="A37" s="232" t="s">
        <v>26</v>
      </c>
      <c r="B37" s="233" t="s">
        <v>590</v>
      </c>
      <c r="C37" s="281" t="s">
        <v>215</v>
      </c>
      <c r="D37" s="193"/>
      <c r="E37" s="293"/>
      <c r="F37" s="193" t="s">
        <v>615</v>
      </c>
      <c r="G37" s="235">
        <v>6997</v>
      </c>
      <c r="H37" s="235"/>
      <c r="I37" s="73"/>
      <c r="J37" s="235"/>
      <c r="K37" s="73"/>
      <c r="L37" s="235">
        <f t="shared" ref="L37:L60" si="22">M37+N37+O37</f>
        <v>5850.7830000000004</v>
      </c>
      <c r="M37" s="73"/>
      <c r="N37" s="73"/>
      <c r="O37" s="235">
        <v>5850.7830000000004</v>
      </c>
      <c r="P37" s="73">
        <v>168.69800000000001</v>
      </c>
      <c r="Q37" s="73">
        <v>168.69799999999998</v>
      </c>
      <c r="R37" s="73">
        <v>168.69800000000001</v>
      </c>
      <c r="S37" s="73">
        <v>6940</v>
      </c>
      <c r="T37" s="73"/>
      <c r="U37" s="73">
        <v>5850.7830000000004</v>
      </c>
      <c r="V37" s="235">
        <f t="shared" ref="V37:V60" si="23">W37+X37+Y37</f>
        <v>0</v>
      </c>
      <c r="W37" s="73"/>
      <c r="X37" s="73"/>
      <c r="Y37" s="73">
        <f t="shared" ref="Y37:Y50" si="24">O37-U37</f>
        <v>0</v>
      </c>
      <c r="Z37" s="73">
        <f t="shared" ref="Z37:Z47" si="25">Y37</f>
        <v>0</v>
      </c>
      <c r="AA37" s="226"/>
      <c r="AB37" s="193"/>
      <c r="AC37" s="590"/>
      <c r="AD37" s="590"/>
      <c r="AE37" s="590"/>
      <c r="AF37" s="590"/>
      <c r="AG37" s="590"/>
      <c r="AK37" s="571"/>
      <c r="AL37" s="571"/>
    </row>
    <row r="38" spans="1:38" s="279" customFormat="1" ht="27" customHeight="1">
      <c r="A38" s="232" t="s">
        <v>27</v>
      </c>
      <c r="B38" s="233" t="s">
        <v>591</v>
      </c>
      <c r="C38" s="281" t="s">
        <v>592</v>
      </c>
      <c r="D38" s="193"/>
      <c r="E38" s="293" t="s">
        <v>593</v>
      </c>
      <c r="F38" s="193" t="s">
        <v>616</v>
      </c>
      <c r="G38" s="235">
        <v>6800</v>
      </c>
      <c r="H38" s="235"/>
      <c r="I38" s="73"/>
      <c r="J38" s="235">
        <v>6788.1239999999998</v>
      </c>
      <c r="K38" s="73"/>
      <c r="L38" s="235">
        <f t="shared" si="22"/>
        <v>4335.3980000000001</v>
      </c>
      <c r="M38" s="73"/>
      <c r="N38" s="73"/>
      <c r="O38" s="235">
        <f>4363.24-27.842</f>
        <v>4335.3980000000001</v>
      </c>
      <c r="P38" s="73">
        <v>125.399</v>
      </c>
      <c r="Q38" s="73">
        <v>125.399</v>
      </c>
      <c r="R38" s="73">
        <v>125.399</v>
      </c>
      <c r="S38" s="73">
        <v>6650</v>
      </c>
      <c r="T38" s="73"/>
      <c r="U38" s="235">
        <f>4363.24-27.842</f>
        <v>4335.3980000000001</v>
      </c>
      <c r="V38" s="235">
        <f t="shared" si="23"/>
        <v>0</v>
      </c>
      <c r="W38" s="73"/>
      <c r="X38" s="73"/>
      <c r="Y38" s="73">
        <f t="shared" si="24"/>
        <v>0</v>
      </c>
      <c r="Z38" s="73">
        <f t="shared" si="25"/>
        <v>0</v>
      </c>
      <c r="AA38" s="226"/>
      <c r="AB38" s="193"/>
      <c r="AC38" s="590"/>
      <c r="AD38" s="590"/>
      <c r="AE38" s="590"/>
      <c r="AF38" s="590"/>
      <c r="AG38" s="590"/>
      <c r="AK38" s="571"/>
      <c r="AL38" s="571"/>
    </row>
    <row r="39" spans="1:38" s="279" customFormat="1" ht="45">
      <c r="A39" s="232" t="s">
        <v>28</v>
      </c>
      <c r="B39" s="233" t="s">
        <v>594</v>
      </c>
      <c r="C39" s="281" t="s">
        <v>282</v>
      </c>
      <c r="D39" s="193" t="s">
        <v>595</v>
      </c>
      <c r="E39" s="293" t="s">
        <v>593</v>
      </c>
      <c r="F39" s="193" t="s">
        <v>617</v>
      </c>
      <c r="G39" s="235">
        <v>6950</v>
      </c>
      <c r="H39" s="235"/>
      <c r="I39" s="73"/>
      <c r="J39" s="235">
        <v>6793.2830000000004</v>
      </c>
      <c r="K39" s="73"/>
      <c r="L39" s="235">
        <f t="shared" si="22"/>
        <v>2739</v>
      </c>
      <c r="M39" s="73"/>
      <c r="N39" s="73"/>
      <c r="O39" s="235">
        <v>2739</v>
      </c>
      <c r="P39" s="73">
        <v>49</v>
      </c>
      <c r="Q39" s="73">
        <v>49</v>
      </c>
      <c r="R39" s="73">
        <v>49</v>
      </c>
      <c r="S39" s="73">
        <v>6788</v>
      </c>
      <c r="T39" s="73"/>
      <c r="U39" s="73">
        <v>2739</v>
      </c>
      <c r="V39" s="235">
        <f t="shared" si="23"/>
        <v>0</v>
      </c>
      <c r="W39" s="73"/>
      <c r="X39" s="73"/>
      <c r="Y39" s="73">
        <f t="shared" si="24"/>
        <v>0</v>
      </c>
      <c r="Z39" s="73">
        <f t="shared" si="25"/>
        <v>0</v>
      </c>
      <c r="AA39" s="226"/>
      <c r="AB39" s="193"/>
      <c r="AC39" s="590"/>
      <c r="AD39" s="590"/>
      <c r="AE39" s="590"/>
      <c r="AF39" s="590"/>
      <c r="AG39" s="590"/>
      <c r="AK39" s="571"/>
      <c r="AL39" s="571"/>
    </row>
    <row r="40" spans="1:38" s="279" customFormat="1" ht="33.75">
      <c r="A40" s="232" t="s">
        <v>29</v>
      </c>
      <c r="B40" s="233" t="s">
        <v>596</v>
      </c>
      <c r="C40" s="281" t="s">
        <v>326</v>
      </c>
      <c r="D40" s="193" t="s">
        <v>597</v>
      </c>
      <c r="E40" s="293" t="s">
        <v>598</v>
      </c>
      <c r="F40" s="193" t="s">
        <v>618</v>
      </c>
      <c r="G40" s="235">
        <v>6000</v>
      </c>
      <c r="H40" s="235"/>
      <c r="I40" s="235">
        <v>6000</v>
      </c>
      <c r="J40" s="235">
        <v>5885.0789999999997</v>
      </c>
      <c r="K40" s="73"/>
      <c r="L40" s="235">
        <f t="shared" si="22"/>
        <v>5907.232</v>
      </c>
      <c r="M40" s="73"/>
      <c r="N40" s="73"/>
      <c r="O40" s="235">
        <f>5907.495-0.263</f>
        <v>5907.232</v>
      </c>
      <c r="P40" s="73">
        <v>1057.232</v>
      </c>
      <c r="Q40" s="73">
        <v>1057.232</v>
      </c>
      <c r="R40" s="73">
        <v>1057.232</v>
      </c>
      <c r="S40" s="235">
        <v>5980.4960000000001</v>
      </c>
      <c r="T40" s="235"/>
      <c r="U40" s="235">
        <f>5907.495-0.263</f>
        <v>5907.232</v>
      </c>
      <c r="V40" s="235">
        <f t="shared" si="23"/>
        <v>0</v>
      </c>
      <c r="W40" s="73"/>
      <c r="X40" s="73"/>
      <c r="Y40" s="73">
        <f t="shared" si="24"/>
        <v>0</v>
      </c>
      <c r="Z40" s="73">
        <f t="shared" si="25"/>
        <v>0</v>
      </c>
      <c r="AA40" s="226"/>
      <c r="AB40" s="193"/>
      <c r="AC40" s="590"/>
      <c r="AD40" s="590"/>
      <c r="AE40" s="590"/>
      <c r="AF40" s="590"/>
      <c r="AG40" s="590"/>
      <c r="AK40" s="571"/>
      <c r="AL40" s="571"/>
    </row>
    <row r="41" spans="1:38" s="279" customFormat="1" ht="45">
      <c r="A41" s="232" t="s">
        <v>30</v>
      </c>
      <c r="B41" s="233" t="s">
        <v>599</v>
      </c>
      <c r="C41" s="281" t="s">
        <v>140</v>
      </c>
      <c r="D41" s="193" t="s">
        <v>600</v>
      </c>
      <c r="E41" s="293" t="s">
        <v>598</v>
      </c>
      <c r="F41" s="193" t="s">
        <v>619</v>
      </c>
      <c r="G41" s="235">
        <v>6500</v>
      </c>
      <c r="H41" s="235"/>
      <c r="I41" s="235">
        <v>6500</v>
      </c>
      <c r="J41" s="235">
        <v>6491.7240000000002</v>
      </c>
      <c r="K41" s="73"/>
      <c r="L41" s="235">
        <f t="shared" si="22"/>
        <v>6495.9879999999994</v>
      </c>
      <c r="M41" s="73"/>
      <c r="N41" s="73"/>
      <c r="O41" s="235">
        <f>6496.989-1.001</f>
        <v>6495.9879999999994</v>
      </c>
      <c r="P41" s="73">
        <v>1296.9880000000001</v>
      </c>
      <c r="Q41" s="73">
        <v>1296.9880000000001</v>
      </c>
      <c r="R41" s="73">
        <v>1296.9880000000001</v>
      </c>
      <c r="S41" s="235">
        <v>6497</v>
      </c>
      <c r="T41" s="235"/>
      <c r="U41" s="235">
        <f>6496.989-1.001</f>
        <v>6495.9879999999994</v>
      </c>
      <c r="V41" s="235">
        <f t="shared" si="23"/>
        <v>0</v>
      </c>
      <c r="W41" s="73"/>
      <c r="X41" s="73"/>
      <c r="Y41" s="73">
        <f t="shared" si="24"/>
        <v>0</v>
      </c>
      <c r="Z41" s="73">
        <f t="shared" si="25"/>
        <v>0</v>
      </c>
      <c r="AA41" s="226"/>
      <c r="AB41" s="193"/>
      <c r="AC41" s="590"/>
      <c r="AD41" s="590"/>
      <c r="AE41" s="590"/>
      <c r="AF41" s="590"/>
      <c r="AG41" s="590"/>
      <c r="AK41" s="571"/>
      <c r="AL41" s="571"/>
    </row>
    <row r="42" spans="1:38" s="279" customFormat="1" ht="33.75">
      <c r="A42" s="232" t="s">
        <v>31</v>
      </c>
      <c r="B42" s="233" t="s">
        <v>601</v>
      </c>
      <c r="C42" s="281" t="s">
        <v>141</v>
      </c>
      <c r="D42" s="193" t="s">
        <v>602</v>
      </c>
      <c r="E42" s="293" t="s">
        <v>598</v>
      </c>
      <c r="F42" s="193" t="s">
        <v>620</v>
      </c>
      <c r="G42" s="235">
        <v>4200</v>
      </c>
      <c r="H42" s="235"/>
      <c r="I42" s="235">
        <v>4200</v>
      </c>
      <c r="J42" s="235">
        <v>4192.3190000000004</v>
      </c>
      <c r="K42" s="73"/>
      <c r="L42" s="235">
        <f t="shared" si="22"/>
        <v>4187.3180000000002</v>
      </c>
      <c r="M42" s="73"/>
      <c r="N42" s="73"/>
      <c r="O42" s="235">
        <f>4192.319-5.001</f>
        <v>4187.3180000000002</v>
      </c>
      <c r="P42" s="73">
        <v>827.31799999999998</v>
      </c>
      <c r="Q42" s="73">
        <v>827.31799999999998</v>
      </c>
      <c r="R42" s="73">
        <v>827.31799999999998</v>
      </c>
      <c r="S42" s="235">
        <v>4196</v>
      </c>
      <c r="T42" s="235"/>
      <c r="U42" s="235">
        <f>4192.319-5.001</f>
        <v>4187.3180000000002</v>
      </c>
      <c r="V42" s="235">
        <f t="shared" si="23"/>
        <v>0</v>
      </c>
      <c r="W42" s="73"/>
      <c r="X42" s="73"/>
      <c r="Y42" s="73">
        <f t="shared" si="24"/>
        <v>0</v>
      </c>
      <c r="Z42" s="73">
        <f t="shared" si="25"/>
        <v>0</v>
      </c>
      <c r="AA42" s="226"/>
      <c r="AB42" s="193"/>
      <c r="AC42" s="590"/>
      <c r="AD42" s="590"/>
      <c r="AE42" s="590"/>
      <c r="AF42" s="590"/>
      <c r="AG42" s="590"/>
      <c r="AK42" s="571"/>
      <c r="AL42" s="571"/>
    </row>
    <row r="43" spans="1:38" s="279" customFormat="1" ht="25.5">
      <c r="A43" s="232" t="s">
        <v>32</v>
      </c>
      <c r="B43" s="233" t="s">
        <v>603</v>
      </c>
      <c r="C43" s="281" t="s">
        <v>308</v>
      </c>
      <c r="D43" s="193"/>
      <c r="E43" s="293" t="s">
        <v>598</v>
      </c>
      <c r="F43" s="193" t="s">
        <v>621</v>
      </c>
      <c r="G43" s="235">
        <v>2050</v>
      </c>
      <c r="H43" s="235"/>
      <c r="I43" s="235">
        <v>2050</v>
      </c>
      <c r="J43" s="235"/>
      <c r="K43" s="73"/>
      <c r="L43" s="235">
        <f t="shared" si="22"/>
        <v>1989.578</v>
      </c>
      <c r="M43" s="73"/>
      <c r="N43" s="73"/>
      <c r="O43" s="235">
        <f>2040-50.422</f>
        <v>1989.578</v>
      </c>
      <c r="P43" s="73">
        <v>329.57799999999997</v>
      </c>
      <c r="Q43" s="73">
        <v>303.88099999999997</v>
      </c>
      <c r="R43" s="73">
        <v>329.57799999999997</v>
      </c>
      <c r="S43" s="235">
        <v>1800</v>
      </c>
      <c r="T43" s="235"/>
      <c r="U43" s="235">
        <f>2040-50.422</f>
        <v>1989.578</v>
      </c>
      <c r="V43" s="235">
        <f t="shared" si="23"/>
        <v>0</v>
      </c>
      <c r="W43" s="73"/>
      <c r="X43" s="73"/>
      <c r="Y43" s="73">
        <f t="shared" si="24"/>
        <v>0</v>
      </c>
      <c r="Z43" s="73">
        <f t="shared" si="25"/>
        <v>0</v>
      </c>
      <c r="AA43" s="226"/>
      <c r="AB43" s="193"/>
      <c r="AC43" s="590"/>
      <c r="AD43" s="590"/>
      <c r="AE43" s="590"/>
      <c r="AF43" s="590"/>
      <c r="AG43" s="590"/>
      <c r="AK43" s="571"/>
      <c r="AL43" s="571"/>
    </row>
    <row r="44" spans="1:38" s="279" customFormat="1" ht="22.5">
      <c r="A44" s="232" t="s">
        <v>33</v>
      </c>
      <c r="B44" s="233" t="s">
        <v>604</v>
      </c>
      <c r="C44" s="281" t="s">
        <v>215</v>
      </c>
      <c r="D44" s="193" t="s">
        <v>605</v>
      </c>
      <c r="E44" s="293" t="s">
        <v>598</v>
      </c>
      <c r="F44" s="193" t="s">
        <v>622</v>
      </c>
      <c r="G44" s="235">
        <v>2100</v>
      </c>
      <c r="H44" s="235"/>
      <c r="I44" s="235">
        <v>2100</v>
      </c>
      <c r="J44" s="235">
        <v>2027.268</v>
      </c>
      <c r="K44" s="73"/>
      <c r="L44" s="235">
        <f t="shared" si="22"/>
        <v>2031.673</v>
      </c>
      <c r="M44" s="73"/>
      <c r="N44" s="73"/>
      <c r="O44" s="235">
        <f>2032.55-0.877</f>
        <v>2031.673</v>
      </c>
      <c r="P44" s="73">
        <v>311.673</v>
      </c>
      <c r="Q44" s="73">
        <v>311.673</v>
      </c>
      <c r="R44" s="73">
        <v>311.673</v>
      </c>
      <c r="S44" s="235">
        <v>2084</v>
      </c>
      <c r="T44" s="235"/>
      <c r="U44" s="235">
        <f>2032.55-0.877</f>
        <v>2031.673</v>
      </c>
      <c r="V44" s="235">
        <f t="shared" si="23"/>
        <v>0</v>
      </c>
      <c r="W44" s="73"/>
      <c r="X44" s="73"/>
      <c r="Y44" s="73">
        <f t="shared" si="24"/>
        <v>0</v>
      </c>
      <c r="Z44" s="73">
        <f t="shared" si="25"/>
        <v>0</v>
      </c>
      <c r="AA44" s="226"/>
      <c r="AB44" s="193"/>
      <c r="AC44" s="590"/>
      <c r="AD44" s="590"/>
      <c r="AE44" s="590"/>
      <c r="AF44" s="590"/>
      <c r="AG44" s="590"/>
      <c r="AK44" s="571"/>
      <c r="AL44" s="571"/>
    </row>
    <row r="45" spans="1:38" s="279" customFormat="1" ht="22.5">
      <c r="A45" s="232" t="s">
        <v>34</v>
      </c>
      <c r="B45" s="233" t="s">
        <v>606</v>
      </c>
      <c r="C45" s="281" t="s">
        <v>140</v>
      </c>
      <c r="D45" s="193" t="s">
        <v>607</v>
      </c>
      <c r="E45" s="293" t="s">
        <v>598</v>
      </c>
      <c r="F45" s="193" t="s">
        <v>623</v>
      </c>
      <c r="G45" s="235">
        <v>3500</v>
      </c>
      <c r="H45" s="235"/>
      <c r="I45" s="235">
        <v>3500</v>
      </c>
      <c r="J45" s="235">
        <v>3412.34</v>
      </c>
      <c r="K45" s="73"/>
      <c r="L45" s="235">
        <f t="shared" si="22"/>
        <v>3412.38</v>
      </c>
      <c r="M45" s="73"/>
      <c r="N45" s="73"/>
      <c r="O45" s="235">
        <f>3420.828-8.448</f>
        <v>3412.38</v>
      </c>
      <c r="P45" s="73">
        <v>562.34</v>
      </c>
      <c r="Q45" s="73">
        <v>562.33999999999992</v>
      </c>
      <c r="R45" s="73">
        <v>562.34</v>
      </c>
      <c r="S45" s="235">
        <v>3449</v>
      </c>
      <c r="T45" s="235"/>
      <c r="U45" s="235">
        <f>3420.828-8.448</f>
        <v>3412.38</v>
      </c>
      <c r="V45" s="235">
        <f t="shared" si="23"/>
        <v>0</v>
      </c>
      <c r="W45" s="73"/>
      <c r="X45" s="73"/>
      <c r="Y45" s="73">
        <f t="shared" si="24"/>
        <v>0</v>
      </c>
      <c r="Z45" s="73">
        <f t="shared" si="25"/>
        <v>0</v>
      </c>
      <c r="AA45" s="226"/>
      <c r="AB45" s="193"/>
      <c r="AC45" s="590"/>
      <c r="AD45" s="590"/>
      <c r="AE45" s="590"/>
      <c r="AF45" s="590"/>
      <c r="AG45" s="590"/>
      <c r="AK45" s="571"/>
      <c r="AL45" s="571"/>
    </row>
    <row r="46" spans="1:38" s="279" customFormat="1" ht="22.5">
      <c r="A46" s="232" t="s">
        <v>35</v>
      </c>
      <c r="B46" s="233" t="s">
        <v>608</v>
      </c>
      <c r="C46" s="281" t="s">
        <v>140</v>
      </c>
      <c r="D46" s="193" t="s">
        <v>609</v>
      </c>
      <c r="E46" s="293" t="s">
        <v>598</v>
      </c>
      <c r="F46" s="193" t="s">
        <v>624</v>
      </c>
      <c r="G46" s="235">
        <v>3600</v>
      </c>
      <c r="H46" s="235"/>
      <c r="I46" s="235">
        <v>3600</v>
      </c>
      <c r="J46" s="235">
        <v>3545.39</v>
      </c>
      <c r="K46" s="73"/>
      <c r="L46" s="235">
        <f t="shared" si="22"/>
        <v>3543.5630000000001</v>
      </c>
      <c r="M46" s="73"/>
      <c r="N46" s="73"/>
      <c r="O46" s="235">
        <v>3543.5630000000001</v>
      </c>
      <c r="P46" s="73">
        <v>643.56299999999999</v>
      </c>
      <c r="Q46" s="73">
        <v>643.56299999999999</v>
      </c>
      <c r="R46" s="73">
        <v>643.56299999999999</v>
      </c>
      <c r="S46" s="235">
        <v>3563</v>
      </c>
      <c r="T46" s="235"/>
      <c r="U46" s="73">
        <v>3543.5630000000001</v>
      </c>
      <c r="V46" s="235">
        <f t="shared" si="23"/>
        <v>0</v>
      </c>
      <c r="W46" s="73"/>
      <c r="X46" s="73"/>
      <c r="Y46" s="73">
        <f t="shared" si="24"/>
        <v>0</v>
      </c>
      <c r="Z46" s="73">
        <f t="shared" si="25"/>
        <v>0</v>
      </c>
      <c r="AA46" s="226"/>
      <c r="AB46" s="193"/>
      <c r="AC46" s="590"/>
      <c r="AD46" s="590"/>
      <c r="AE46" s="590"/>
      <c r="AF46" s="590"/>
      <c r="AG46" s="590"/>
      <c r="AK46" s="571"/>
      <c r="AL46" s="571"/>
    </row>
    <row r="47" spans="1:38" s="279" customFormat="1" ht="22.5">
      <c r="A47" s="232" t="s">
        <v>36</v>
      </c>
      <c r="B47" s="233" t="s">
        <v>610</v>
      </c>
      <c r="C47" s="281" t="s">
        <v>293</v>
      </c>
      <c r="D47" s="193" t="s">
        <v>611</v>
      </c>
      <c r="E47" s="293" t="s">
        <v>598</v>
      </c>
      <c r="F47" s="193" t="s">
        <v>625</v>
      </c>
      <c r="G47" s="235">
        <v>3400</v>
      </c>
      <c r="H47" s="235"/>
      <c r="I47" s="235">
        <v>3100</v>
      </c>
      <c r="J47" s="235">
        <v>3088.8339999999998</v>
      </c>
      <c r="K47" s="73"/>
      <c r="L47" s="235">
        <f t="shared" si="22"/>
        <v>3088.8329999999996</v>
      </c>
      <c r="M47" s="73"/>
      <c r="N47" s="73"/>
      <c r="O47" s="235">
        <f>3088.834-0.001</f>
        <v>3088.8329999999996</v>
      </c>
      <c r="P47" s="73">
        <v>338.83300000000003</v>
      </c>
      <c r="Q47" s="73">
        <v>338.83300000000003</v>
      </c>
      <c r="R47" s="73">
        <v>338.83300000000003</v>
      </c>
      <c r="S47" s="235">
        <v>3089</v>
      </c>
      <c r="T47" s="235"/>
      <c r="U47" s="235">
        <f>3088.834-0.001</f>
        <v>3088.8329999999996</v>
      </c>
      <c r="V47" s="235">
        <f t="shared" si="23"/>
        <v>0</v>
      </c>
      <c r="W47" s="73"/>
      <c r="X47" s="73"/>
      <c r="Y47" s="73">
        <f t="shared" si="24"/>
        <v>0</v>
      </c>
      <c r="Z47" s="73">
        <f t="shared" si="25"/>
        <v>0</v>
      </c>
      <c r="AA47" s="226"/>
      <c r="AB47" s="193"/>
      <c r="AC47" s="590"/>
      <c r="AD47" s="590"/>
      <c r="AE47" s="590"/>
      <c r="AF47" s="590"/>
      <c r="AG47" s="590"/>
      <c r="AK47" s="571"/>
      <c r="AL47" s="571"/>
    </row>
    <row r="48" spans="1:38" s="279" customFormat="1" ht="25.5">
      <c r="A48" s="232" t="s">
        <v>37</v>
      </c>
      <c r="B48" s="233" t="s">
        <v>612</v>
      </c>
      <c r="C48" s="281" t="s">
        <v>371</v>
      </c>
      <c r="D48" s="169"/>
      <c r="E48" s="293">
        <v>2022</v>
      </c>
      <c r="F48" s="193" t="s">
        <v>626</v>
      </c>
      <c r="G48" s="235">
        <v>2500</v>
      </c>
      <c r="H48" s="235"/>
      <c r="I48" s="235">
        <v>2500</v>
      </c>
      <c r="J48" s="235"/>
      <c r="K48" s="73"/>
      <c r="L48" s="235">
        <f t="shared" si="22"/>
        <v>2500</v>
      </c>
      <c r="M48" s="73"/>
      <c r="N48" s="73"/>
      <c r="O48" s="235">
        <v>2500</v>
      </c>
      <c r="P48" s="235">
        <v>1350.2909999999999</v>
      </c>
      <c r="Q48" s="235">
        <v>1179.2819999999999</v>
      </c>
      <c r="R48" s="235">
        <v>1350.2909999999999</v>
      </c>
      <c r="S48" s="235">
        <v>2310.0889999999999</v>
      </c>
      <c r="T48" s="73">
        <v>1412</v>
      </c>
      <c r="U48" s="73">
        <v>2250.2910000000002</v>
      </c>
      <c r="V48" s="235">
        <f t="shared" si="23"/>
        <v>249.70899999999983</v>
      </c>
      <c r="W48" s="73"/>
      <c r="X48" s="73"/>
      <c r="Y48" s="73">
        <f t="shared" si="24"/>
        <v>249.70899999999983</v>
      </c>
      <c r="Z48" s="73">
        <v>100</v>
      </c>
      <c r="AA48" s="226"/>
      <c r="AB48" s="193"/>
      <c r="AC48" s="590"/>
      <c r="AD48" s="593" t="s">
        <v>900</v>
      </c>
      <c r="AE48" s="319" t="s">
        <v>902</v>
      </c>
      <c r="AF48" s="590"/>
      <c r="AG48" s="590"/>
      <c r="AK48" s="570">
        <f>I48*95%</f>
        <v>2375</v>
      </c>
      <c r="AL48" s="570">
        <v>100</v>
      </c>
    </row>
    <row r="49" spans="1:38" s="279" customFormat="1" ht="25.5">
      <c r="A49" s="232" t="s">
        <v>38</v>
      </c>
      <c r="B49" s="233" t="s">
        <v>613</v>
      </c>
      <c r="C49" s="281" t="s">
        <v>592</v>
      </c>
      <c r="D49" s="169"/>
      <c r="E49" s="293">
        <v>2022</v>
      </c>
      <c r="F49" s="193" t="s">
        <v>627</v>
      </c>
      <c r="G49" s="235">
        <v>6950</v>
      </c>
      <c r="H49" s="235"/>
      <c r="I49" s="235">
        <v>6950</v>
      </c>
      <c r="J49" s="235"/>
      <c r="K49" s="73"/>
      <c r="L49" s="235">
        <f t="shared" si="22"/>
        <v>6950</v>
      </c>
      <c r="M49" s="73"/>
      <c r="N49" s="73"/>
      <c r="O49" s="235">
        <v>6950</v>
      </c>
      <c r="P49" s="235">
        <v>3900</v>
      </c>
      <c r="Q49" s="235">
        <v>3133.797</v>
      </c>
      <c r="R49" s="235">
        <v>3900</v>
      </c>
      <c r="S49" s="235">
        <v>6900</v>
      </c>
      <c r="T49" s="73"/>
      <c r="U49" s="73">
        <v>5900</v>
      </c>
      <c r="V49" s="235">
        <f t="shared" si="23"/>
        <v>1050</v>
      </c>
      <c r="W49" s="73"/>
      <c r="X49" s="73"/>
      <c r="Y49" s="73">
        <f t="shared" si="24"/>
        <v>1050</v>
      </c>
      <c r="Z49" s="73">
        <v>700</v>
      </c>
      <c r="AA49" s="226"/>
      <c r="AB49" s="193"/>
      <c r="AC49" s="590"/>
      <c r="AD49" s="593" t="s">
        <v>900</v>
      </c>
      <c r="AE49" s="319" t="s">
        <v>902</v>
      </c>
      <c r="AF49" s="590"/>
      <c r="AG49" s="590"/>
      <c r="AK49" s="570">
        <f>I49*95%</f>
        <v>6602.5</v>
      </c>
      <c r="AL49" s="570">
        <v>700</v>
      </c>
    </row>
    <row r="50" spans="1:38" s="279" customFormat="1" ht="25.5">
      <c r="A50" s="232" t="s">
        <v>39</v>
      </c>
      <c r="B50" s="233" t="s">
        <v>614</v>
      </c>
      <c r="C50" s="281" t="s">
        <v>592</v>
      </c>
      <c r="D50" s="169"/>
      <c r="E50" s="293">
        <v>2022</v>
      </c>
      <c r="F50" s="193" t="s">
        <v>628</v>
      </c>
      <c r="G50" s="235">
        <v>6000</v>
      </c>
      <c r="H50" s="235"/>
      <c r="I50" s="235">
        <v>6000</v>
      </c>
      <c r="J50" s="235"/>
      <c r="K50" s="73"/>
      <c r="L50" s="235">
        <f t="shared" si="22"/>
        <v>6000</v>
      </c>
      <c r="M50" s="73"/>
      <c r="N50" s="73"/>
      <c r="O50" s="235">
        <v>6000</v>
      </c>
      <c r="P50" s="235">
        <v>3300</v>
      </c>
      <c r="Q50" s="235">
        <v>3300</v>
      </c>
      <c r="R50" s="235">
        <v>3300</v>
      </c>
      <c r="S50" s="235">
        <v>6000</v>
      </c>
      <c r="T50" s="73"/>
      <c r="U50" s="73">
        <v>5100</v>
      </c>
      <c r="V50" s="235">
        <f t="shared" si="23"/>
        <v>900</v>
      </c>
      <c r="W50" s="73"/>
      <c r="X50" s="73"/>
      <c r="Y50" s="73">
        <f t="shared" si="24"/>
        <v>900</v>
      </c>
      <c r="Z50" s="73">
        <v>500</v>
      </c>
      <c r="AA50" s="226"/>
      <c r="AB50" s="193"/>
      <c r="AC50" s="590"/>
      <c r="AD50" s="593" t="s">
        <v>900</v>
      </c>
      <c r="AE50" s="319" t="s">
        <v>902</v>
      </c>
      <c r="AF50" s="590"/>
      <c r="AG50" s="590"/>
      <c r="AK50" s="570">
        <f>I50*95%</f>
        <v>5700</v>
      </c>
      <c r="AL50" s="570">
        <v>500</v>
      </c>
    </row>
    <row r="51" spans="1:38" s="279" customFormat="1" ht="18.600000000000001" customHeight="1">
      <c r="A51" s="254">
        <v>3</v>
      </c>
      <c r="B51" s="241" t="s">
        <v>522</v>
      </c>
      <c r="C51" s="288"/>
      <c r="D51" s="288"/>
      <c r="E51" s="288"/>
      <c r="F51" s="288"/>
      <c r="G51" s="305">
        <f>SUM(G52:G57)</f>
        <v>28720</v>
      </c>
      <c r="H51" s="305">
        <f t="shared" ref="H51:Z51" si="26">SUM(H52:H57)</f>
        <v>0</v>
      </c>
      <c r="I51" s="305">
        <f t="shared" si="26"/>
        <v>28720</v>
      </c>
      <c r="J51" s="305">
        <f t="shared" si="26"/>
        <v>0</v>
      </c>
      <c r="K51" s="305">
        <f t="shared" si="26"/>
        <v>0</v>
      </c>
      <c r="L51" s="305">
        <f t="shared" si="26"/>
        <v>28720</v>
      </c>
      <c r="M51" s="305">
        <f t="shared" si="26"/>
        <v>0</v>
      </c>
      <c r="N51" s="305">
        <f t="shared" si="26"/>
        <v>0</v>
      </c>
      <c r="O51" s="305">
        <f t="shared" si="26"/>
        <v>28720</v>
      </c>
      <c r="P51" s="305">
        <f t="shared" si="26"/>
        <v>11949.866</v>
      </c>
      <c r="Q51" s="305">
        <f t="shared" si="26"/>
        <v>11120</v>
      </c>
      <c r="R51" s="305">
        <f t="shared" si="26"/>
        <v>11949.866</v>
      </c>
      <c r="S51" s="305">
        <f t="shared" si="26"/>
        <v>15205.083000000001</v>
      </c>
      <c r="T51" s="305">
        <f t="shared" si="26"/>
        <v>5247</v>
      </c>
      <c r="U51" s="305">
        <f t="shared" si="26"/>
        <v>13940.866</v>
      </c>
      <c r="V51" s="305">
        <f t="shared" si="26"/>
        <v>14779.134</v>
      </c>
      <c r="W51" s="305">
        <f t="shared" si="26"/>
        <v>0</v>
      </c>
      <c r="X51" s="305">
        <f t="shared" si="26"/>
        <v>0</v>
      </c>
      <c r="Y51" s="305">
        <f t="shared" si="26"/>
        <v>14779.134</v>
      </c>
      <c r="Z51" s="305">
        <f t="shared" si="26"/>
        <v>11950</v>
      </c>
      <c r="AA51" s="226"/>
      <c r="AB51" s="193"/>
      <c r="AC51" s="590"/>
      <c r="AD51" s="590"/>
      <c r="AE51" s="590"/>
      <c r="AF51" s="590"/>
      <c r="AG51" s="590"/>
      <c r="AJ51" s="419">
        <f>Q51/P51*100</f>
        <v>93.055436772261714</v>
      </c>
      <c r="AK51" s="571"/>
      <c r="AL51" s="506">
        <f t="shared" ref="AL51" si="27">SUM(AL52:AL57)</f>
        <v>11950</v>
      </c>
    </row>
    <row r="52" spans="1:38" s="279" customFormat="1" ht="25.5">
      <c r="A52" s="232" t="s">
        <v>26</v>
      </c>
      <c r="B52" s="233" t="s">
        <v>629</v>
      </c>
      <c r="C52" s="281" t="s">
        <v>592</v>
      </c>
      <c r="D52" s="193"/>
      <c r="E52" s="293" t="s">
        <v>240</v>
      </c>
      <c r="F52" s="193" t="s">
        <v>637</v>
      </c>
      <c r="G52" s="235">
        <v>20000</v>
      </c>
      <c r="H52" s="73"/>
      <c r="I52" s="235">
        <v>20000</v>
      </c>
      <c r="J52" s="73"/>
      <c r="K52" s="73"/>
      <c r="L52" s="235">
        <f t="shared" si="22"/>
        <v>20000</v>
      </c>
      <c r="M52" s="73"/>
      <c r="N52" s="73"/>
      <c r="O52" s="235">
        <v>20000</v>
      </c>
      <c r="P52" s="235">
        <v>9000</v>
      </c>
      <c r="Q52" s="73">
        <v>9000</v>
      </c>
      <c r="R52" s="235">
        <v>9000</v>
      </c>
      <c r="S52" s="235">
        <v>12728</v>
      </c>
      <c r="T52" s="73">
        <f>S52-9700</f>
        <v>3028</v>
      </c>
      <c r="U52" s="235">
        <v>11000</v>
      </c>
      <c r="V52" s="235">
        <f t="shared" si="23"/>
        <v>9000</v>
      </c>
      <c r="W52" s="73"/>
      <c r="X52" s="73"/>
      <c r="Y52" s="235">
        <f t="shared" ref="Y52:Y57" si="28">O52-U52</f>
        <v>9000</v>
      </c>
      <c r="Z52" s="235">
        <v>7600</v>
      </c>
      <c r="AA52" s="226"/>
      <c r="AB52" s="193"/>
      <c r="AC52" s="590"/>
      <c r="AD52" s="593" t="s">
        <v>900</v>
      </c>
      <c r="AE52" s="319" t="s">
        <v>905</v>
      </c>
      <c r="AF52" s="590"/>
      <c r="AG52" s="590"/>
      <c r="AK52" s="570">
        <f>I52*92%</f>
        <v>18400</v>
      </c>
      <c r="AL52" s="570">
        <v>7500</v>
      </c>
    </row>
    <row r="53" spans="1:38" s="279" customFormat="1" ht="25.5">
      <c r="A53" s="232" t="s">
        <v>27</v>
      </c>
      <c r="B53" s="233" t="s">
        <v>630</v>
      </c>
      <c r="C53" s="281" t="s">
        <v>330</v>
      </c>
      <c r="D53" s="193" t="s">
        <v>631</v>
      </c>
      <c r="E53" s="293" t="s">
        <v>240</v>
      </c>
      <c r="F53" s="193" t="s">
        <v>638</v>
      </c>
      <c r="G53" s="235">
        <v>5000</v>
      </c>
      <c r="H53" s="73"/>
      <c r="I53" s="235">
        <v>5000</v>
      </c>
      <c r="J53" s="73"/>
      <c r="K53" s="73"/>
      <c r="L53" s="235">
        <f t="shared" si="22"/>
        <v>5000</v>
      </c>
      <c r="M53" s="73"/>
      <c r="N53" s="73"/>
      <c r="O53" s="235">
        <v>5000</v>
      </c>
      <c r="P53" s="235">
        <v>1600</v>
      </c>
      <c r="Q53" s="73">
        <v>990</v>
      </c>
      <c r="R53" s="235">
        <v>1600</v>
      </c>
      <c r="S53" s="235">
        <v>460</v>
      </c>
      <c r="T53" s="73">
        <f>S53-150</f>
        <v>310</v>
      </c>
      <c r="U53" s="235">
        <v>1600</v>
      </c>
      <c r="V53" s="235">
        <f t="shared" si="23"/>
        <v>3400</v>
      </c>
      <c r="W53" s="73"/>
      <c r="X53" s="73"/>
      <c r="Y53" s="235">
        <f t="shared" si="28"/>
        <v>3400</v>
      </c>
      <c r="Z53" s="235">
        <v>2500</v>
      </c>
      <c r="AA53" s="226"/>
      <c r="AB53" s="193"/>
      <c r="AC53" s="590"/>
      <c r="AD53" s="593" t="s">
        <v>900</v>
      </c>
      <c r="AE53" s="319" t="s">
        <v>906</v>
      </c>
      <c r="AF53" s="590"/>
      <c r="AG53" s="590"/>
      <c r="AK53" s="570">
        <f>I53*95%</f>
        <v>4750</v>
      </c>
      <c r="AL53" s="570">
        <v>2600</v>
      </c>
    </row>
    <row r="54" spans="1:38" s="279" customFormat="1" ht="25.5">
      <c r="A54" s="232" t="s">
        <v>28</v>
      </c>
      <c r="B54" s="233" t="s">
        <v>632</v>
      </c>
      <c r="C54" s="281" t="s">
        <v>312</v>
      </c>
      <c r="D54" s="193" t="s">
        <v>633</v>
      </c>
      <c r="E54" s="293" t="s">
        <v>240</v>
      </c>
      <c r="F54" s="193" t="s">
        <v>639</v>
      </c>
      <c r="G54" s="235">
        <v>1700</v>
      </c>
      <c r="H54" s="73"/>
      <c r="I54" s="235">
        <v>1700</v>
      </c>
      <c r="J54" s="73"/>
      <c r="K54" s="73"/>
      <c r="L54" s="235">
        <f t="shared" si="22"/>
        <v>1700</v>
      </c>
      <c r="M54" s="73"/>
      <c r="N54" s="73"/>
      <c r="O54" s="235">
        <v>1700</v>
      </c>
      <c r="P54" s="235">
        <v>949.86599999999999</v>
      </c>
      <c r="Q54" s="73">
        <v>900</v>
      </c>
      <c r="R54" s="235">
        <v>949.86599999999999</v>
      </c>
      <c r="S54" s="235">
        <v>1687.0829999999999</v>
      </c>
      <c r="T54" s="73">
        <v>1579</v>
      </c>
      <c r="U54" s="235">
        <v>940.86599999999999</v>
      </c>
      <c r="V54" s="235">
        <f t="shared" si="23"/>
        <v>759.13400000000001</v>
      </c>
      <c r="W54" s="73"/>
      <c r="X54" s="73"/>
      <c r="Y54" s="235">
        <f t="shared" si="28"/>
        <v>759.13400000000001</v>
      </c>
      <c r="Z54" s="235">
        <v>650</v>
      </c>
      <c r="AA54" s="226"/>
      <c r="AB54" s="193"/>
      <c r="AC54" s="590"/>
      <c r="AD54" s="593" t="s">
        <v>900</v>
      </c>
      <c r="AE54" s="319" t="s">
        <v>902</v>
      </c>
      <c r="AF54" s="590"/>
      <c r="AG54" s="590"/>
      <c r="AK54" s="570">
        <f>I54*95%</f>
        <v>1615</v>
      </c>
      <c r="AL54" s="570">
        <v>650</v>
      </c>
    </row>
    <row r="55" spans="1:38" s="279" customFormat="1" ht="38.25">
      <c r="A55" s="232" t="s">
        <v>29</v>
      </c>
      <c r="B55" s="233" t="s">
        <v>634</v>
      </c>
      <c r="C55" s="281" t="s">
        <v>330</v>
      </c>
      <c r="D55" s="193" t="s">
        <v>633</v>
      </c>
      <c r="E55" s="293" t="s">
        <v>240</v>
      </c>
      <c r="F55" s="193" t="s">
        <v>640</v>
      </c>
      <c r="G55" s="235">
        <v>370</v>
      </c>
      <c r="H55" s="73"/>
      <c r="I55" s="235">
        <v>370</v>
      </c>
      <c r="J55" s="73"/>
      <c r="K55" s="73"/>
      <c r="L55" s="235">
        <f t="shared" si="22"/>
        <v>370</v>
      </c>
      <c r="M55" s="73"/>
      <c r="N55" s="73"/>
      <c r="O55" s="235">
        <v>370</v>
      </c>
      <c r="P55" s="235">
        <v>230</v>
      </c>
      <c r="Q55" s="73">
        <v>230</v>
      </c>
      <c r="R55" s="235">
        <v>230</v>
      </c>
      <c r="S55" s="235">
        <v>330</v>
      </c>
      <c r="T55" s="235">
        <v>330</v>
      </c>
      <c r="U55" s="235">
        <v>230</v>
      </c>
      <c r="V55" s="235">
        <f t="shared" si="23"/>
        <v>140</v>
      </c>
      <c r="W55" s="73"/>
      <c r="X55" s="73"/>
      <c r="Y55" s="235">
        <f t="shared" si="28"/>
        <v>140</v>
      </c>
      <c r="Z55" s="235">
        <v>100</v>
      </c>
      <c r="AA55" s="226"/>
      <c r="AB55" s="193"/>
      <c r="AC55" s="590"/>
      <c r="AD55" s="593" t="s">
        <v>900</v>
      </c>
      <c r="AE55" s="319" t="s">
        <v>902</v>
      </c>
      <c r="AF55" s="590"/>
      <c r="AG55" s="590"/>
      <c r="AK55" s="570">
        <f>I55*95%</f>
        <v>351.5</v>
      </c>
      <c r="AL55" s="570">
        <v>100</v>
      </c>
    </row>
    <row r="56" spans="1:38" s="279" customFormat="1" ht="25.5">
      <c r="A56" s="232" t="s">
        <v>30</v>
      </c>
      <c r="B56" s="260" t="s">
        <v>635</v>
      </c>
      <c r="C56" s="294" t="s">
        <v>316</v>
      </c>
      <c r="D56" s="295" t="s">
        <v>633</v>
      </c>
      <c r="E56" s="295" t="s">
        <v>263</v>
      </c>
      <c r="F56" s="288"/>
      <c r="G56" s="73">
        <v>800</v>
      </c>
      <c r="H56" s="73"/>
      <c r="I56" s="73">
        <v>800</v>
      </c>
      <c r="J56" s="73"/>
      <c r="K56" s="73"/>
      <c r="L56" s="235">
        <f t="shared" si="22"/>
        <v>800</v>
      </c>
      <c r="M56" s="73"/>
      <c r="N56" s="73"/>
      <c r="O56" s="73">
        <v>800</v>
      </c>
      <c r="P56" s="73">
        <v>80</v>
      </c>
      <c r="Q56" s="73"/>
      <c r="R56" s="73">
        <v>80</v>
      </c>
      <c r="S56" s="73"/>
      <c r="T56" s="73"/>
      <c r="U56" s="73">
        <v>80</v>
      </c>
      <c r="V56" s="235">
        <f t="shared" si="23"/>
        <v>720</v>
      </c>
      <c r="W56" s="73"/>
      <c r="X56" s="73"/>
      <c r="Y56" s="235">
        <f t="shared" si="28"/>
        <v>720</v>
      </c>
      <c r="Z56" s="73">
        <v>500</v>
      </c>
      <c r="AA56" s="226"/>
      <c r="AB56" s="569" t="s">
        <v>892</v>
      </c>
      <c r="AC56" s="590"/>
      <c r="AD56" s="593" t="s">
        <v>900</v>
      </c>
      <c r="AE56" s="319" t="s">
        <v>902</v>
      </c>
      <c r="AF56" s="590"/>
      <c r="AG56" s="590"/>
      <c r="AK56" s="570">
        <f>I56*95%</f>
        <v>760</v>
      </c>
      <c r="AL56" s="570">
        <v>500</v>
      </c>
    </row>
    <row r="57" spans="1:38" s="279" customFormat="1" ht="25.5">
      <c r="A57" s="232" t="s">
        <v>31</v>
      </c>
      <c r="B57" s="260" t="s">
        <v>636</v>
      </c>
      <c r="C57" s="294" t="s">
        <v>282</v>
      </c>
      <c r="D57" s="295" t="s">
        <v>633</v>
      </c>
      <c r="E57" s="295" t="s">
        <v>263</v>
      </c>
      <c r="F57" s="288"/>
      <c r="G57" s="73">
        <v>850</v>
      </c>
      <c r="H57" s="73"/>
      <c r="I57" s="73">
        <v>850</v>
      </c>
      <c r="J57" s="73"/>
      <c r="K57" s="73"/>
      <c r="L57" s="235">
        <f t="shared" si="22"/>
        <v>850</v>
      </c>
      <c r="M57" s="73"/>
      <c r="N57" s="73"/>
      <c r="O57" s="73">
        <v>850</v>
      </c>
      <c r="P57" s="73">
        <v>90</v>
      </c>
      <c r="Q57" s="73"/>
      <c r="R57" s="73">
        <v>90</v>
      </c>
      <c r="S57" s="73"/>
      <c r="T57" s="73"/>
      <c r="U57" s="73">
        <v>90</v>
      </c>
      <c r="V57" s="235">
        <f t="shared" si="23"/>
        <v>760</v>
      </c>
      <c r="W57" s="73"/>
      <c r="X57" s="73"/>
      <c r="Y57" s="235">
        <f t="shared" si="28"/>
        <v>760</v>
      </c>
      <c r="Z57" s="73">
        <v>600</v>
      </c>
      <c r="AA57" s="226"/>
      <c r="AB57" s="569" t="s">
        <v>892</v>
      </c>
      <c r="AC57" s="590"/>
      <c r="AD57" s="593" t="s">
        <v>900</v>
      </c>
      <c r="AE57" s="319" t="s">
        <v>902</v>
      </c>
      <c r="AF57" s="590"/>
      <c r="AG57" s="590"/>
      <c r="AK57" s="570">
        <f>I57*95%</f>
        <v>807.5</v>
      </c>
      <c r="AL57" s="570">
        <v>600</v>
      </c>
    </row>
    <row r="58" spans="1:38" s="314" customFormat="1" ht="25.15" customHeight="1">
      <c r="A58" s="309">
        <v>4</v>
      </c>
      <c r="B58" s="310" t="s">
        <v>560</v>
      </c>
      <c r="C58" s="180"/>
      <c r="D58" s="180"/>
      <c r="E58" s="180"/>
      <c r="F58" s="311"/>
      <c r="G58" s="312">
        <f>SUM(G59:G60)</f>
        <v>13500</v>
      </c>
      <c r="H58" s="312">
        <f t="shared" ref="H58:Z58" si="29">SUM(H59:H60)</f>
        <v>0</v>
      </c>
      <c r="I58" s="312">
        <f t="shared" si="29"/>
        <v>9500</v>
      </c>
      <c r="J58" s="312">
        <f t="shared" si="29"/>
        <v>0</v>
      </c>
      <c r="K58" s="312">
        <f t="shared" si="29"/>
        <v>0</v>
      </c>
      <c r="L58" s="312">
        <f t="shared" si="29"/>
        <v>9500</v>
      </c>
      <c r="M58" s="312">
        <f t="shared" si="29"/>
        <v>0</v>
      </c>
      <c r="N58" s="312">
        <f t="shared" si="29"/>
        <v>0</v>
      </c>
      <c r="O58" s="312">
        <f t="shared" si="29"/>
        <v>9500</v>
      </c>
      <c r="P58" s="312">
        <f t="shared" si="29"/>
        <v>0</v>
      </c>
      <c r="Q58" s="312">
        <f t="shared" si="29"/>
        <v>0</v>
      </c>
      <c r="R58" s="312">
        <f t="shared" si="29"/>
        <v>0</v>
      </c>
      <c r="S58" s="312">
        <f t="shared" si="29"/>
        <v>0</v>
      </c>
      <c r="T58" s="312">
        <f t="shared" si="29"/>
        <v>0</v>
      </c>
      <c r="U58" s="312">
        <f t="shared" si="29"/>
        <v>0</v>
      </c>
      <c r="V58" s="312">
        <f t="shared" si="29"/>
        <v>9500</v>
      </c>
      <c r="W58" s="312">
        <f t="shared" si="29"/>
        <v>0</v>
      </c>
      <c r="X58" s="312">
        <f t="shared" si="29"/>
        <v>0</v>
      </c>
      <c r="Y58" s="312">
        <f t="shared" si="29"/>
        <v>9500</v>
      </c>
      <c r="Z58" s="261">
        <f t="shared" si="29"/>
        <v>2200</v>
      </c>
      <c r="AA58" s="313"/>
      <c r="AB58" s="177"/>
      <c r="AC58" s="591"/>
      <c r="AD58" s="591"/>
      <c r="AE58" s="591"/>
      <c r="AF58" s="591"/>
      <c r="AG58" s="591"/>
      <c r="AK58" s="573"/>
      <c r="AL58" s="507">
        <f t="shared" ref="AL58" si="30">SUM(AL59:AL60)</f>
        <v>2200</v>
      </c>
    </row>
    <row r="59" spans="1:38" s="314" customFormat="1" ht="25.5">
      <c r="A59" s="315" t="s">
        <v>26</v>
      </c>
      <c r="B59" s="262" t="s">
        <v>641</v>
      </c>
      <c r="C59" s="296" t="s">
        <v>592</v>
      </c>
      <c r="D59" s="180"/>
      <c r="E59" s="180" t="s">
        <v>562</v>
      </c>
      <c r="F59" s="311"/>
      <c r="G59" s="258">
        <v>6500</v>
      </c>
      <c r="H59" s="317"/>
      <c r="I59" s="317">
        <v>4500</v>
      </c>
      <c r="J59" s="317"/>
      <c r="K59" s="317"/>
      <c r="L59" s="258">
        <f t="shared" si="22"/>
        <v>4500</v>
      </c>
      <c r="M59" s="317"/>
      <c r="N59" s="317"/>
      <c r="O59" s="317">
        <v>4500</v>
      </c>
      <c r="P59" s="317"/>
      <c r="Q59" s="317"/>
      <c r="R59" s="317"/>
      <c r="S59" s="317"/>
      <c r="T59" s="317"/>
      <c r="U59" s="317"/>
      <c r="V59" s="258">
        <f t="shared" si="23"/>
        <v>4500</v>
      </c>
      <c r="W59" s="317"/>
      <c r="X59" s="317"/>
      <c r="Y59" s="258">
        <f>O59-U59</f>
        <v>4500</v>
      </c>
      <c r="Z59" s="73">
        <v>1000</v>
      </c>
      <c r="AA59" s="313"/>
      <c r="AB59" s="177"/>
      <c r="AC59" s="591"/>
      <c r="AD59" s="593" t="s">
        <v>900</v>
      </c>
      <c r="AE59" s="319" t="s">
        <v>902</v>
      </c>
      <c r="AF59" s="591"/>
      <c r="AG59" s="591"/>
      <c r="AK59" s="573"/>
      <c r="AL59" s="573">
        <v>1000</v>
      </c>
    </row>
    <row r="60" spans="1:38" s="314" customFormat="1" ht="25.5">
      <c r="A60" s="315" t="s">
        <v>27</v>
      </c>
      <c r="B60" s="262" t="s">
        <v>642</v>
      </c>
      <c r="C60" s="296" t="s">
        <v>643</v>
      </c>
      <c r="D60" s="180"/>
      <c r="E60" s="180" t="s">
        <v>562</v>
      </c>
      <c r="F60" s="311"/>
      <c r="G60" s="258">
        <v>7000</v>
      </c>
      <c r="H60" s="317"/>
      <c r="I60" s="317">
        <v>5000</v>
      </c>
      <c r="J60" s="317"/>
      <c r="K60" s="317"/>
      <c r="L60" s="258">
        <f t="shared" si="22"/>
        <v>5000</v>
      </c>
      <c r="M60" s="317"/>
      <c r="N60" s="317"/>
      <c r="O60" s="317">
        <v>5000</v>
      </c>
      <c r="P60" s="317"/>
      <c r="Q60" s="317"/>
      <c r="R60" s="317"/>
      <c r="S60" s="317"/>
      <c r="T60" s="317"/>
      <c r="U60" s="317"/>
      <c r="V60" s="258">
        <f t="shared" si="23"/>
        <v>5000</v>
      </c>
      <c r="W60" s="317"/>
      <c r="X60" s="317"/>
      <c r="Y60" s="258">
        <f>O60-U60</f>
        <v>5000</v>
      </c>
      <c r="Z60" s="73">
        <v>1200</v>
      </c>
      <c r="AA60" s="313"/>
      <c r="AB60" s="177"/>
      <c r="AC60" s="591"/>
      <c r="AD60" s="593" t="s">
        <v>900</v>
      </c>
      <c r="AE60" s="319" t="s">
        <v>905</v>
      </c>
      <c r="AF60" s="591"/>
      <c r="AG60" s="591"/>
      <c r="AK60" s="573"/>
      <c r="AL60" s="573">
        <v>1200</v>
      </c>
    </row>
    <row r="61" spans="1:38" s="279" customFormat="1" ht="24.6" customHeight="1">
      <c r="A61" s="254">
        <v>5</v>
      </c>
      <c r="B61" s="253" t="s">
        <v>644</v>
      </c>
      <c r="C61" s="296"/>
      <c r="D61" s="180"/>
      <c r="E61" s="180"/>
      <c r="F61" s="177"/>
      <c r="G61" s="261">
        <f>G62+G69</f>
        <v>63340</v>
      </c>
      <c r="H61" s="261">
        <f t="shared" ref="H61:Z61" si="31">H62+H69</f>
        <v>0</v>
      </c>
      <c r="I61" s="261">
        <f t="shared" si="31"/>
        <v>28380</v>
      </c>
      <c r="J61" s="261">
        <f t="shared" si="31"/>
        <v>0</v>
      </c>
      <c r="K61" s="261">
        <f t="shared" si="31"/>
        <v>0</v>
      </c>
      <c r="L61" s="261">
        <f t="shared" si="31"/>
        <v>28380</v>
      </c>
      <c r="M61" s="261">
        <f t="shared" si="31"/>
        <v>0</v>
      </c>
      <c r="N61" s="261">
        <f t="shared" si="31"/>
        <v>0</v>
      </c>
      <c r="O61" s="261">
        <f t="shared" si="31"/>
        <v>28380</v>
      </c>
      <c r="P61" s="261">
        <f t="shared" si="31"/>
        <v>0</v>
      </c>
      <c r="Q61" s="261">
        <f t="shared" si="31"/>
        <v>0</v>
      </c>
      <c r="R61" s="261">
        <f t="shared" si="31"/>
        <v>0</v>
      </c>
      <c r="S61" s="261">
        <f t="shared" si="31"/>
        <v>32695</v>
      </c>
      <c r="T61" s="261">
        <f t="shared" si="31"/>
        <v>0</v>
      </c>
      <c r="U61" s="261">
        <f t="shared" si="31"/>
        <v>0</v>
      </c>
      <c r="V61" s="261">
        <f t="shared" si="31"/>
        <v>27380</v>
      </c>
      <c r="W61" s="261">
        <f t="shared" si="31"/>
        <v>0</v>
      </c>
      <c r="X61" s="261">
        <f t="shared" si="31"/>
        <v>0</v>
      </c>
      <c r="Y61" s="261">
        <f t="shared" si="31"/>
        <v>27380</v>
      </c>
      <c r="Z61" s="261">
        <f t="shared" si="31"/>
        <v>10500</v>
      </c>
      <c r="AA61" s="226"/>
      <c r="AB61" s="193"/>
      <c r="AC61" s="590"/>
      <c r="AD61" s="590"/>
      <c r="AE61" s="590"/>
      <c r="AF61" s="590"/>
      <c r="AG61" s="590"/>
      <c r="AK61" s="571"/>
      <c r="AL61" s="507">
        <f t="shared" ref="AL61" si="32">AL62+AL69</f>
        <v>10500</v>
      </c>
    </row>
    <row r="62" spans="1:38" s="279" customFormat="1" ht="24.6" customHeight="1">
      <c r="A62" s="254"/>
      <c r="B62" s="263" t="s">
        <v>645</v>
      </c>
      <c r="C62" s="281"/>
      <c r="D62" s="169"/>
      <c r="E62" s="169"/>
      <c r="F62" s="193"/>
      <c r="G62" s="261">
        <f>SUM(G63:G68)</f>
        <v>34500</v>
      </c>
      <c r="H62" s="261">
        <f t="shared" ref="H62:Z62" si="33">SUM(H63:H68)</f>
        <v>0</v>
      </c>
      <c r="I62" s="261">
        <f t="shared" si="33"/>
        <v>6350</v>
      </c>
      <c r="J62" s="261">
        <f t="shared" si="33"/>
        <v>0</v>
      </c>
      <c r="K62" s="261">
        <f t="shared" si="33"/>
        <v>0</v>
      </c>
      <c r="L62" s="261">
        <f t="shared" si="33"/>
        <v>6350</v>
      </c>
      <c r="M62" s="261">
        <f t="shared" si="33"/>
        <v>0</v>
      </c>
      <c r="N62" s="261">
        <f t="shared" si="33"/>
        <v>0</v>
      </c>
      <c r="O62" s="261">
        <f t="shared" si="33"/>
        <v>6350</v>
      </c>
      <c r="P62" s="261">
        <f t="shared" si="33"/>
        <v>0</v>
      </c>
      <c r="Q62" s="261">
        <f t="shared" si="33"/>
        <v>0</v>
      </c>
      <c r="R62" s="261">
        <f t="shared" si="33"/>
        <v>0</v>
      </c>
      <c r="S62" s="261">
        <f t="shared" si="33"/>
        <v>26495</v>
      </c>
      <c r="T62" s="261">
        <f t="shared" si="33"/>
        <v>0</v>
      </c>
      <c r="U62" s="261">
        <f t="shared" si="33"/>
        <v>0</v>
      </c>
      <c r="V62" s="261">
        <f t="shared" si="33"/>
        <v>5350</v>
      </c>
      <c r="W62" s="261">
        <f t="shared" si="33"/>
        <v>0</v>
      </c>
      <c r="X62" s="261">
        <f t="shared" si="33"/>
        <v>0</v>
      </c>
      <c r="Y62" s="261">
        <f t="shared" si="33"/>
        <v>5350</v>
      </c>
      <c r="Z62" s="261">
        <f t="shared" si="33"/>
        <v>5000</v>
      </c>
      <c r="AA62" s="226"/>
      <c r="AB62" s="193"/>
      <c r="AC62" s="590"/>
      <c r="AD62" s="590"/>
      <c r="AE62" s="590"/>
      <c r="AF62" s="590"/>
      <c r="AG62" s="590"/>
      <c r="AK62" s="571"/>
      <c r="AL62" s="507">
        <f t="shared" ref="AL62" si="34">SUM(AL63:AL68)</f>
        <v>5000</v>
      </c>
    </row>
    <row r="63" spans="1:38" s="279" customFormat="1" ht="25.5">
      <c r="A63" s="232" t="s">
        <v>26</v>
      </c>
      <c r="B63" s="264" t="s">
        <v>207</v>
      </c>
      <c r="C63" s="297" t="s">
        <v>220</v>
      </c>
      <c r="D63" s="297" t="s">
        <v>232</v>
      </c>
      <c r="E63" s="169" t="s">
        <v>240</v>
      </c>
      <c r="F63" s="297" t="s">
        <v>252</v>
      </c>
      <c r="G63" s="106">
        <v>6000</v>
      </c>
      <c r="H63" s="73"/>
      <c r="I63" s="109">
        <v>1800</v>
      </c>
      <c r="J63" s="73"/>
      <c r="K63" s="73"/>
      <c r="L63" s="235">
        <f t="shared" ref="L63:L68" si="35">M63+N63+O63</f>
        <v>1800</v>
      </c>
      <c r="M63" s="73"/>
      <c r="N63" s="73"/>
      <c r="O63" s="109">
        <f>500+1300</f>
        <v>1800</v>
      </c>
      <c r="P63" s="73"/>
      <c r="Q63" s="73"/>
      <c r="R63" s="73"/>
      <c r="S63" s="235">
        <v>1242</v>
      </c>
      <c r="T63" s="259"/>
      <c r="U63" s="73"/>
      <c r="V63" s="235">
        <f t="shared" ref="V63:V68" si="36">W63+X63+Y63</f>
        <v>1800</v>
      </c>
      <c r="W63" s="73"/>
      <c r="X63" s="73"/>
      <c r="Y63" s="73">
        <f>O63-U63</f>
        <v>1800</v>
      </c>
      <c r="Z63" s="106">
        <v>1500</v>
      </c>
      <c r="AA63" s="226"/>
      <c r="AB63" s="193" t="s">
        <v>649</v>
      </c>
      <c r="AC63" s="590"/>
      <c r="AD63" s="593" t="s">
        <v>900</v>
      </c>
      <c r="AE63" s="319" t="s">
        <v>902</v>
      </c>
      <c r="AF63" s="590"/>
      <c r="AG63" s="590"/>
      <c r="AK63" s="571"/>
      <c r="AL63" s="571">
        <v>1500</v>
      </c>
    </row>
    <row r="64" spans="1:38" s="279" customFormat="1" ht="56.25">
      <c r="A64" s="232" t="s">
        <v>27</v>
      </c>
      <c r="B64" s="264" t="s">
        <v>208</v>
      </c>
      <c r="C64" s="297" t="s">
        <v>220</v>
      </c>
      <c r="D64" s="298" t="s">
        <v>233</v>
      </c>
      <c r="E64" s="169" t="s">
        <v>240</v>
      </c>
      <c r="F64" s="297" t="s">
        <v>253</v>
      </c>
      <c r="G64" s="106">
        <v>4000</v>
      </c>
      <c r="H64" s="73"/>
      <c r="I64" s="106">
        <v>500</v>
      </c>
      <c r="J64" s="73"/>
      <c r="K64" s="73"/>
      <c r="L64" s="235">
        <f t="shared" si="35"/>
        <v>500</v>
      </c>
      <c r="M64" s="73"/>
      <c r="N64" s="73"/>
      <c r="O64" s="106">
        <v>500</v>
      </c>
      <c r="P64" s="73"/>
      <c r="Q64" s="73"/>
      <c r="R64" s="73"/>
      <c r="S64" s="235">
        <v>1253</v>
      </c>
      <c r="T64" s="259"/>
      <c r="U64" s="73"/>
      <c r="V64" s="235">
        <f t="shared" si="36"/>
        <v>500</v>
      </c>
      <c r="W64" s="73"/>
      <c r="X64" s="73"/>
      <c r="Y64" s="73">
        <f>O64-U64</f>
        <v>500</v>
      </c>
      <c r="Z64" s="106">
        <v>400</v>
      </c>
      <c r="AA64" s="226"/>
      <c r="AB64" s="193" t="s">
        <v>649</v>
      </c>
      <c r="AC64" s="590"/>
      <c r="AD64" s="593" t="s">
        <v>900</v>
      </c>
      <c r="AE64" s="319" t="s">
        <v>902</v>
      </c>
      <c r="AF64" s="590"/>
      <c r="AG64" s="590"/>
      <c r="AK64" s="571"/>
      <c r="AL64" s="571">
        <v>400</v>
      </c>
    </row>
    <row r="65" spans="1:38" s="279" customFormat="1" ht="56.25">
      <c r="A65" s="232" t="s">
        <v>28</v>
      </c>
      <c r="B65" s="264" t="s">
        <v>209</v>
      </c>
      <c r="C65" s="298" t="s">
        <v>221</v>
      </c>
      <c r="D65" s="298" t="s">
        <v>234</v>
      </c>
      <c r="E65" s="169" t="s">
        <v>240</v>
      </c>
      <c r="F65" s="297" t="s">
        <v>254</v>
      </c>
      <c r="G65" s="106">
        <v>7000</v>
      </c>
      <c r="H65" s="73"/>
      <c r="I65" s="106">
        <v>1000</v>
      </c>
      <c r="J65" s="73"/>
      <c r="K65" s="73"/>
      <c r="L65" s="235">
        <f t="shared" si="35"/>
        <v>1000</v>
      </c>
      <c r="M65" s="73"/>
      <c r="N65" s="73"/>
      <c r="O65" s="106">
        <v>1000</v>
      </c>
      <c r="P65" s="73"/>
      <c r="Q65" s="73"/>
      <c r="R65" s="73"/>
      <c r="S65" s="73">
        <v>6800</v>
      </c>
      <c r="T65" s="316"/>
      <c r="U65" s="73"/>
      <c r="V65" s="235">
        <f t="shared" si="36"/>
        <v>1000</v>
      </c>
      <c r="W65" s="73"/>
      <c r="X65" s="73"/>
      <c r="Y65" s="235">
        <f>O65-U65</f>
        <v>1000</v>
      </c>
      <c r="Z65" s="106">
        <v>800</v>
      </c>
      <c r="AA65" s="226"/>
      <c r="AB65" s="193" t="s">
        <v>649</v>
      </c>
      <c r="AC65" s="590"/>
      <c r="AD65" s="593" t="s">
        <v>900</v>
      </c>
      <c r="AE65" s="319" t="s">
        <v>902</v>
      </c>
      <c r="AF65" s="590"/>
      <c r="AG65" s="590"/>
      <c r="AK65" s="571"/>
      <c r="AL65" s="571">
        <v>800</v>
      </c>
    </row>
    <row r="66" spans="1:38" s="279" customFormat="1" ht="33.75">
      <c r="A66" s="232" t="s">
        <v>29</v>
      </c>
      <c r="B66" s="264" t="s">
        <v>210</v>
      </c>
      <c r="C66" s="298" t="s">
        <v>221</v>
      </c>
      <c r="D66" s="298" t="s">
        <v>235</v>
      </c>
      <c r="E66" s="193" t="s">
        <v>240</v>
      </c>
      <c r="F66" s="297" t="s">
        <v>255</v>
      </c>
      <c r="G66" s="106">
        <v>6000</v>
      </c>
      <c r="H66" s="73"/>
      <c r="I66" s="106">
        <v>1000</v>
      </c>
      <c r="J66" s="73"/>
      <c r="K66" s="73"/>
      <c r="L66" s="235">
        <f t="shared" si="35"/>
        <v>1000</v>
      </c>
      <c r="M66" s="73"/>
      <c r="N66" s="73"/>
      <c r="O66" s="106">
        <v>1000</v>
      </c>
      <c r="P66" s="73"/>
      <c r="Q66" s="73"/>
      <c r="R66" s="73"/>
      <c r="S66" s="73">
        <v>5900</v>
      </c>
      <c r="T66" s="316"/>
      <c r="U66" s="73"/>
      <c r="V66" s="235">
        <f t="shared" si="36"/>
        <v>0</v>
      </c>
      <c r="W66" s="73"/>
      <c r="X66" s="73"/>
      <c r="Y66" s="73"/>
      <c r="Z66" s="106">
        <v>800</v>
      </c>
      <c r="AA66" s="226"/>
      <c r="AB66" s="193" t="s">
        <v>649</v>
      </c>
      <c r="AC66" s="590"/>
      <c r="AD66" s="593" t="s">
        <v>900</v>
      </c>
      <c r="AE66" s="319" t="s">
        <v>902</v>
      </c>
      <c r="AF66" s="590"/>
      <c r="AG66" s="590"/>
      <c r="AK66" s="571"/>
      <c r="AL66" s="571">
        <v>800</v>
      </c>
    </row>
    <row r="67" spans="1:38" s="279" customFormat="1" ht="78.75">
      <c r="A67" s="232" t="s">
        <v>30</v>
      </c>
      <c r="B67" s="265" t="s">
        <v>211</v>
      </c>
      <c r="C67" s="297" t="s">
        <v>221</v>
      </c>
      <c r="D67" s="297" t="s">
        <v>236</v>
      </c>
      <c r="E67" s="193" t="s">
        <v>240</v>
      </c>
      <c r="F67" s="297" t="s">
        <v>256</v>
      </c>
      <c r="G67" s="106">
        <v>7000</v>
      </c>
      <c r="H67" s="73"/>
      <c r="I67" s="109">
        <v>700</v>
      </c>
      <c r="J67" s="73"/>
      <c r="K67" s="73"/>
      <c r="L67" s="235">
        <f t="shared" si="35"/>
        <v>700</v>
      </c>
      <c r="M67" s="73"/>
      <c r="N67" s="73"/>
      <c r="O67" s="109">
        <f>2000-1300</f>
        <v>700</v>
      </c>
      <c r="P67" s="73"/>
      <c r="Q67" s="73"/>
      <c r="R67" s="73"/>
      <c r="S67" s="73">
        <v>6800</v>
      </c>
      <c r="T67" s="316"/>
      <c r="U67" s="73"/>
      <c r="V67" s="235">
        <f t="shared" si="36"/>
        <v>700</v>
      </c>
      <c r="W67" s="73"/>
      <c r="X67" s="73"/>
      <c r="Y67" s="73">
        <f>O67-U67</f>
        <v>700</v>
      </c>
      <c r="Z67" s="106">
        <v>500</v>
      </c>
      <c r="AA67" s="226"/>
      <c r="AB67" s="193" t="s">
        <v>649</v>
      </c>
      <c r="AC67" s="590"/>
      <c r="AD67" s="593" t="s">
        <v>900</v>
      </c>
      <c r="AE67" s="319" t="s">
        <v>902</v>
      </c>
      <c r="AF67" s="590"/>
      <c r="AG67" s="590"/>
      <c r="AK67" s="571"/>
      <c r="AL67" s="571">
        <v>500</v>
      </c>
    </row>
    <row r="68" spans="1:38" s="279" customFormat="1" ht="30.6" customHeight="1">
      <c r="A68" s="232" t="s">
        <v>31</v>
      </c>
      <c r="B68" s="266" t="s">
        <v>646</v>
      </c>
      <c r="C68" s="281" t="s">
        <v>147</v>
      </c>
      <c r="D68" s="169"/>
      <c r="E68" s="193" t="s">
        <v>240</v>
      </c>
      <c r="F68" s="297" t="s">
        <v>248</v>
      </c>
      <c r="G68" s="106">
        <v>4500</v>
      </c>
      <c r="H68" s="73"/>
      <c r="I68" s="109">
        <v>1350</v>
      </c>
      <c r="J68" s="73"/>
      <c r="K68" s="73"/>
      <c r="L68" s="235">
        <f t="shared" si="35"/>
        <v>1350</v>
      </c>
      <c r="M68" s="73"/>
      <c r="N68" s="73"/>
      <c r="O68" s="109">
        <v>1350</v>
      </c>
      <c r="P68" s="73"/>
      <c r="Q68" s="73"/>
      <c r="R68" s="73"/>
      <c r="S68" s="73">
        <v>4500</v>
      </c>
      <c r="T68" s="316"/>
      <c r="U68" s="73"/>
      <c r="V68" s="235">
        <f t="shared" si="36"/>
        <v>1350</v>
      </c>
      <c r="W68" s="73"/>
      <c r="X68" s="73"/>
      <c r="Y68" s="73">
        <f>O68-U68</f>
        <v>1350</v>
      </c>
      <c r="Z68" s="106">
        <v>1000</v>
      </c>
      <c r="AA68" s="226"/>
      <c r="AB68" s="193" t="s">
        <v>649</v>
      </c>
      <c r="AC68" s="590"/>
      <c r="AD68" s="593" t="s">
        <v>900</v>
      </c>
      <c r="AE68" s="319" t="s">
        <v>902</v>
      </c>
      <c r="AF68" s="590"/>
      <c r="AG68" s="590"/>
      <c r="AK68" s="571"/>
      <c r="AL68" s="571">
        <v>1000</v>
      </c>
    </row>
    <row r="69" spans="1:38" s="279" customFormat="1" ht="25.5">
      <c r="A69" s="254"/>
      <c r="B69" s="263" t="s">
        <v>647</v>
      </c>
      <c r="C69" s="299"/>
      <c r="D69" s="179"/>
      <c r="E69" s="179"/>
      <c r="F69" s="300"/>
      <c r="G69" s="267">
        <f>SUM(G70:G71)</f>
        <v>28840</v>
      </c>
      <c r="H69" s="267">
        <f t="shared" ref="H69:AA69" si="37">SUM(H70:H71)</f>
        <v>0</v>
      </c>
      <c r="I69" s="267">
        <f t="shared" si="37"/>
        <v>22030</v>
      </c>
      <c r="J69" s="267">
        <f t="shared" si="37"/>
        <v>0</v>
      </c>
      <c r="K69" s="267">
        <f t="shared" si="37"/>
        <v>0</v>
      </c>
      <c r="L69" s="267">
        <f t="shared" si="37"/>
        <v>22030</v>
      </c>
      <c r="M69" s="267">
        <f t="shared" si="37"/>
        <v>0</v>
      </c>
      <c r="N69" s="267">
        <f t="shared" si="37"/>
        <v>0</v>
      </c>
      <c r="O69" s="267">
        <f t="shared" si="37"/>
        <v>22030</v>
      </c>
      <c r="P69" s="267">
        <f t="shared" si="37"/>
        <v>0</v>
      </c>
      <c r="Q69" s="267">
        <f t="shared" si="37"/>
        <v>0</v>
      </c>
      <c r="R69" s="267">
        <f t="shared" si="37"/>
        <v>0</v>
      </c>
      <c r="S69" s="267">
        <f t="shared" si="37"/>
        <v>6200</v>
      </c>
      <c r="T69" s="267">
        <f t="shared" si="37"/>
        <v>0</v>
      </c>
      <c r="U69" s="267">
        <f t="shared" si="37"/>
        <v>0</v>
      </c>
      <c r="V69" s="267">
        <f t="shared" si="37"/>
        <v>22030</v>
      </c>
      <c r="W69" s="267">
        <f t="shared" si="37"/>
        <v>0</v>
      </c>
      <c r="X69" s="267">
        <f t="shared" si="37"/>
        <v>0</v>
      </c>
      <c r="Y69" s="267">
        <f t="shared" si="37"/>
        <v>22030</v>
      </c>
      <c r="Z69" s="267">
        <f t="shared" si="37"/>
        <v>5500</v>
      </c>
      <c r="AA69" s="267">
        <f t="shared" si="37"/>
        <v>0</v>
      </c>
      <c r="AB69" s="307"/>
      <c r="AC69" s="590"/>
      <c r="AD69" s="590"/>
      <c r="AE69" s="590"/>
      <c r="AF69" s="590"/>
      <c r="AG69" s="590"/>
      <c r="AK69" s="571"/>
      <c r="AL69" s="508">
        <f t="shared" ref="AL69" si="38">SUM(AL70:AL71)</f>
        <v>5500</v>
      </c>
    </row>
    <row r="70" spans="1:38" s="279" customFormat="1" ht="25.5">
      <c r="A70" s="232" t="s">
        <v>26</v>
      </c>
      <c r="B70" s="266" t="s">
        <v>648</v>
      </c>
      <c r="C70" s="281" t="s">
        <v>326</v>
      </c>
      <c r="D70" s="169"/>
      <c r="E70" s="193" t="s">
        <v>240</v>
      </c>
      <c r="F70" s="183" t="s">
        <v>328</v>
      </c>
      <c r="G70" s="106">
        <v>8340</v>
      </c>
      <c r="H70" s="73"/>
      <c r="I70" s="106">
        <v>4430</v>
      </c>
      <c r="J70" s="73"/>
      <c r="K70" s="73"/>
      <c r="L70" s="235">
        <f t="shared" ref="L70:L71" si="39">M70+N70+O70</f>
        <v>4430</v>
      </c>
      <c r="M70" s="73"/>
      <c r="N70" s="73"/>
      <c r="O70" s="106">
        <v>4430</v>
      </c>
      <c r="P70" s="73"/>
      <c r="Q70" s="73"/>
      <c r="R70" s="73"/>
      <c r="S70" s="73">
        <v>6200</v>
      </c>
      <c r="T70" s="73"/>
      <c r="U70" s="73"/>
      <c r="V70" s="235">
        <f t="shared" ref="V70:V71" si="40">W70+X70+Y70</f>
        <v>4430</v>
      </c>
      <c r="W70" s="73"/>
      <c r="X70" s="73"/>
      <c r="Y70" s="235">
        <f>O70-U70</f>
        <v>4430</v>
      </c>
      <c r="Z70" s="106">
        <v>3500</v>
      </c>
      <c r="AA70" s="226"/>
      <c r="AB70" s="193" t="s">
        <v>650</v>
      </c>
      <c r="AC70" s="590"/>
      <c r="AD70" s="319" t="s">
        <v>901</v>
      </c>
      <c r="AE70" s="593" t="s">
        <v>903</v>
      </c>
      <c r="AF70" s="590"/>
      <c r="AG70" s="590"/>
      <c r="AK70" s="571"/>
      <c r="AL70" s="571">
        <v>3500</v>
      </c>
    </row>
    <row r="71" spans="1:38" s="279" customFormat="1" ht="25.5">
      <c r="A71" s="232" t="s">
        <v>27</v>
      </c>
      <c r="B71" s="266" t="s">
        <v>395</v>
      </c>
      <c r="C71" s="281" t="s">
        <v>140</v>
      </c>
      <c r="D71" s="169"/>
      <c r="E71" s="169" t="s">
        <v>144</v>
      </c>
      <c r="F71" s="193" t="s">
        <v>396</v>
      </c>
      <c r="G71" s="106">
        <v>20500</v>
      </c>
      <c r="H71" s="73"/>
      <c r="I71" s="106">
        <v>17600</v>
      </c>
      <c r="J71" s="73"/>
      <c r="K71" s="73"/>
      <c r="L71" s="235">
        <f t="shared" si="39"/>
        <v>17600</v>
      </c>
      <c r="M71" s="73"/>
      <c r="N71" s="73"/>
      <c r="O71" s="106">
        <v>17600</v>
      </c>
      <c r="P71" s="73"/>
      <c r="Q71" s="73"/>
      <c r="R71" s="73"/>
      <c r="S71" s="73"/>
      <c r="T71" s="73"/>
      <c r="U71" s="73"/>
      <c r="V71" s="235">
        <f t="shared" si="40"/>
        <v>17600</v>
      </c>
      <c r="W71" s="73"/>
      <c r="X71" s="73"/>
      <c r="Y71" s="235">
        <f>O71-U71</f>
        <v>17600</v>
      </c>
      <c r="Z71" s="106">
        <v>2000</v>
      </c>
      <c r="AA71" s="226"/>
      <c r="AB71" s="193" t="s">
        <v>650</v>
      </c>
      <c r="AC71" s="590"/>
      <c r="AD71" s="593" t="s">
        <v>900</v>
      </c>
      <c r="AE71" s="593" t="s">
        <v>903</v>
      </c>
      <c r="AF71" s="590"/>
      <c r="AG71" s="590"/>
      <c r="AK71" s="571"/>
      <c r="AL71" s="571">
        <v>2000</v>
      </c>
    </row>
    <row r="72" spans="1:38" s="279" customFormat="1" ht="48" customHeight="1">
      <c r="A72" s="246" t="s">
        <v>11</v>
      </c>
      <c r="B72" s="443" t="s">
        <v>662</v>
      </c>
      <c r="C72" s="285"/>
      <c r="D72" s="285"/>
      <c r="E72" s="285"/>
      <c r="F72" s="285"/>
      <c r="G72" s="256">
        <f>G73</f>
        <v>13952</v>
      </c>
      <c r="H72" s="256">
        <f t="shared" ref="H72:Z72" si="41">H73</f>
        <v>0</v>
      </c>
      <c r="I72" s="256">
        <f t="shared" si="41"/>
        <v>13800</v>
      </c>
      <c r="J72" s="256">
        <f t="shared" si="41"/>
        <v>0</v>
      </c>
      <c r="K72" s="256">
        <f t="shared" si="41"/>
        <v>0</v>
      </c>
      <c r="L72" s="256">
        <f t="shared" si="41"/>
        <v>13800</v>
      </c>
      <c r="M72" s="256">
        <f t="shared" si="41"/>
        <v>0</v>
      </c>
      <c r="N72" s="256">
        <f t="shared" si="41"/>
        <v>0</v>
      </c>
      <c r="O72" s="256">
        <f t="shared" si="41"/>
        <v>13800</v>
      </c>
      <c r="P72" s="256">
        <f t="shared" si="41"/>
        <v>6616</v>
      </c>
      <c r="Q72" s="256">
        <f t="shared" si="41"/>
        <v>5595.4670000000006</v>
      </c>
      <c r="R72" s="256">
        <f t="shared" si="41"/>
        <v>6616</v>
      </c>
      <c r="S72" s="256">
        <f t="shared" si="41"/>
        <v>9129</v>
      </c>
      <c r="T72" s="256">
        <f t="shared" si="41"/>
        <v>5619</v>
      </c>
      <c r="U72" s="256">
        <f t="shared" si="41"/>
        <v>8257</v>
      </c>
      <c r="V72" s="256">
        <f t="shared" si="41"/>
        <v>5543</v>
      </c>
      <c r="W72" s="256">
        <f t="shared" si="41"/>
        <v>0</v>
      </c>
      <c r="X72" s="256">
        <f t="shared" si="41"/>
        <v>0</v>
      </c>
      <c r="Y72" s="256">
        <f t="shared" si="41"/>
        <v>5543</v>
      </c>
      <c r="Z72" s="256">
        <f t="shared" si="41"/>
        <v>5543</v>
      </c>
      <c r="AA72" s="246"/>
      <c r="AB72" s="285"/>
      <c r="AC72" s="590"/>
      <c r="AD72" s="590"/>
      <c r="AE72" s="590"/>
      <c r="AF72" s="590"/>
      <c r="AG72" s="590"/>
      <c r="AJ72" s="419">
        <f>Q72/P72*100</f>
        <v>84.57477327690448</v>
      </c>
      <c r="AK72" s="571"/>
      <c r="AL72" s="571"/>
    </row>
    <row r="73" spans="1:38" s="279" customFormat="1">
      <c r="A73" s="254"/>
      <c r="B73" s="253" t="s">
        <v>556</v>
      </c>
      <c r="C73" s="169"/>
      <c r="D73" s="169"/>
      <c r="E73" s="169"/>
      <c r="F73" s="169"/>
      <c r="G73" s="134">
        <f t="shared" ref="G73:Z73" si="42">G74+G76</f>
        <v>13952</v>
      </c>
      <c r="H73" s="73"/>
      <c r="I73" s="134">
        <f t="shared" si="42"/>
        <v>13800</v>
      </c>
      <c r="J73" s="134">
        <f t="shared" si="42"/>
        <v>0</v>
      </c>
      <c r="K73" s="134">
        <f t="shared" si="42"/>
        <v>0</v>
      </c>
      <c r="L73" s="134">
        <f t="shared" si="42"/>
        <v>13800</v>
      </c>
      <c r="M73" s="134">
        <f t="shared" si="42"/>
        <v>0</v>
      </c>
      <c r="N73" s="134">
        <f t="shared" si="42"/>
        <v>0</v>
      </c>
      <c r="O73" s="134">
        <f t="shared" si="42"/>
        <v>13800</v>
      </c>
      <c r="P73" s="134">
        <f t="shared" si="42"/>
        <v>6616</v>
      </c>
      <c r="Q73" s="134">
        <f t="shared" si="42"/>
        <v>5595.4670000000006</v>
      </c>
      <c r="R73" s="134">
        <f t="shared" si="42"/>
        <v>6616</v>
      </c>
      <c r="S73" s="134">
        <f t="shared" si="42"/>
        <v>9129</v>
      </c>
      <c r="T73" s="134">
        <f t="shared" si="42"/>
        <v>5619</v>
      </c>
      <c r="U73" s="134">
        <f t="shared" si="42"/>
        <v>8257</v>
      </c>
      <c r="V73" s="134">
        <f t="shared" si="42"/>
        <v>5543</v>
      </c>
      <c r="W73" s="134">
        <f t="shared" si="42"/>
        <v>0</v>
      </c>
      <c r="X73" s="134">
        <f t="shared" si="42"/>
        <v>0</v>
      </c>
      <c r="Y73" s="134">
        <f t="shared" si="42"/>
        <v>5543</v>
      </c>
      <c r="Z73" s="134">
        <f t="shared" si="42"/>
        <v>5543</v>
      </c>
      <c r="AA73" s="226"/>
      <c r="AB73" s="193"/>
      <c r="AC73" s="590"/>
      <c r="AD73" s="590"/>
      <c r="AE73" s="590"/>
      <c r="AF73" s="590"/>
      <c r="AG73" s="590"/>
      <c r="AK73" s="571"/>
      <c r="AL73" s="571"/>
    </row>
    <row r="74" spans="1:38" s="279" customFormat="1" ht="25.5">
      <c r="A74" s="254"/>
      <c r="B74" s="268" t="s">
        <v>651</v>
      </c>
      <c r="C74" s="301"/>
      <c r="D74" s="302"/>
      <c r="E74" s="303"/>
      <c r="F74" s="304"/>
      <c r="G74" s="103">
        <f t="shared" ref="G74:Z74" si="43">SUM(G75)</f>
        <v>7752</v>
      </c>
      <c r="H74" s="73"/>
      <c r="I74" s="103">
        <f t="shared" si="43"/>
        <v>7600</v>
      </c>
      <c r="J74" s="103">
        <f t="shared" si="43"/>
        <v>0</v>
      </c>
      <c r="K74" s="103">
        <f t="shared" si="43"/>
        <v>0</v>
      </c>
      <c r="L74" s="103">
        <f t="shared" si="43"/>
        <v>7600</v>
      </c>
      <c r="M74" s="103">
        <f t="shared" si="43"/>
        <v>0</v>
      </c>
      <c r="N74" s="103">
        <f t="shared" si="43"/>
        <v>0</v>
      </c>
      <c r="O74" s="103">
        <f t="shared" si="43"/>
        <v>7600</v>
      </c>
      <c r="P74" s="103">
        <f t="shared" si="43"/>
        <v>3644</v>
      </c>
      <c r="Q74" s="103">
        <f t="shared" si="43"/>
        <v>3644</v>
      </c>
      <c r="R74" s="103">
        <f t="shared" si="43"/>
        <v>3644</v>
      </c>
      <c r="S74" s="103">
        <f t="shared" si="43"/>
        <v>5549</v>
      </c>
      <c r="T74" s="103">
        <f t="shared" si="43"/>
        <v>2500</v>
      </c>
      <c r="U74" s="103">
        <f t="shared" si="43"/>
        <v>4548</v>
      </c>
      <c r="V74" s="103">
        <f t="shared" si="43"/>
        <v>3052</v>
      </c>
      <c r="W74" s="103">
        <f t="shared" si="43"/>
        <v>0</v>
      </c>
      <c r="X74" s="103">
        <f t="shared" si="43"/>
        <v>0</v>
      </c>
      <c r="Y74" s="103">
        <f t="shared" si="43"/>
        <v>3052</v>
      </c>
      <c r="Z74" s="103">
        <f t="shared" si="43"/>
        <v>3052</v>
      </c>
      <c r="AA74" s="226"/>
      <c r="AB74" s="193"/>
      <c r="AC74" s="590"/>
      <c r="AD74" s="590"/>
      <c r="AE74" s="590"/>
      <c r="AF74" s="590"/>
      <c r="AG74" s="590"/>
      <c r="AK74" s="571"/>
      <c r="AL74" s="571"/>
    </row>
    <row r="75" spans="1:38" s="279" customFormat="1" ht="38.25">
      <c r="A75" s="232" t="s">
        <v>26</v>
      </c>
      <c r="B75" s="233" t="s">
        <v>652</v>
      </c>
      <c r="C75" s="281" t="s">
        <v>653</v>
      </c>
      <c r="D75" s="193" t="s">
        <v>654</v>
      </c>
      <c r="E75" s="293" t="s">
        <v>240</v>
      </c>
      <c r="F75" s="193" t="s">
        <v>655</v>
      </c>
      <c r="G75" s="73">
        <v>7752</v>
      </c>
      <c r="H75" s="73"/>
      <c r="I75" s="106">
        <v>7600</v>
      </c>
      <c r="J75" s="73"/>
      <c r="K75" s="73"/>
      <c r="L75" s="235">
        <f t="shared" ref="L75" si="44">M75+N75+O75</f>
        <v>7600</v>
      </c>
      <c r="M75" s="73"/>
      <c r="N75" s="73"/>
      <c r="O75" s="73">
        <v>7600</v>
      </c>
      <c r="P75" s="73">
        <v>3644</v>
      </c>
      <c r="Q75" s="73">
        <v>3644</v>
      </c>
      <c r="R75" s="73">
        <v>3644</v>
      </c>
      <c r="S75" s="73">
        <v>5549</v>
      </c>
      <c r="T75" s="235">
        <v>2500</v>
      </c>
      <c r="U75" s="73">
        <v>4548</v>
      </c>
      <c r="V75" s="235">
        <f t="shared" ref="V75" si="45">W75+X75+Y75</f>
        <v>3052</v>
      </c>
      <c r="W75" s="73"/>
      <c r="X75" s="73"/>
      <c r="Y75" s="235">
        <f>O75-U75</f>
        <v>3052</v>
      </c>
      <c r="Z75" s="73">
        <f>Y75</f>
        <v>3052</v>
      </c>
      <c r="AA75" s="226"/>
      <c r="AB75" s="193"/>
      <c r="AC75" s="590"/>
      <c r="AD75" s="593" t="s">
        <v>900</v>
      </c>
      <c r="AE75" s="319" t="s">
        <v>907</v>
      </c>
      <c r="AF75" s="590"/>
      <c r="AG75" s="590"/>
      <c r="AK75" s="571"/>
      <c r="AL75" s="571"/>
    </row>
    <row r="76" spans="1:38" s="279" customFormat="1" ht="25.5">
      <c r="A76" s="254"/>
      <c r="B76" s="268" t="s">
        <v>656</v>
      </c>
      <c r="C76" s="301"/>
      <c r="D76" s="302"/>
      <c r="E76" s="303"/>
      <c r="F76" s="302"/>
      <c r="G76" s="103">
        <f t="shared" ref="G76:Z76" si="46">SUM(G77:G78)</f>
        <v>6200</v>
      </c>
      <c r="H76" s="73"/>
      <c r="I76" s="103">
        <f t="shared" si="46"/>
        <v>6200</v>
      </c>
      <c r="J76" s="103">
        <f t="shared" si="46"/>
        <v>0</v>
      </c>
      <c r="K76" s="103">
        <f t="shared" si="46"/>
        <v>0</v>
      </c>
      <c r="L76" s="103">
        <f t="shared" si="46"/>
        <v>6200</v>
      </c>
      <c r="M76" s="103">
        <f t="shared" si="46"/>
        <v>0</v>
      </c>
      <c r="N76" s="103">
        <f t="shared" si="46"/>
        <v>0</v>
      </c>
      <c r="O76" s="103">
        <f t="shared" si="46"/>
        <v>6200</v>
      </c>
      <c r="P76" s="103">
        <f t="shared" si="46"/>
        <v>2972</v>
      </c>
      <c r="Q76" s="103">
        <f t="shared" si="46"/>
        <v>1951.4670000000001</v>
      </c>
      <c r="R76" s="103">
        <f t="shared" si="46"/>
        <v>2972</v>
      </c>
      <c r="S76" s="103">
        <f t="shared" si="46"/>
        <v>3580</v>
      </c>
      <c r="T76" s="103">
        <f t="shared" si="46"/>
        <v>3119</v>
      </c>
      <c r="U76" s="103">
        <f t="shared" si="46"/>
        <v>3709</v>
      </c>
      <c r="V76" s="103">
        <f t="shared" si="46"/>
        <v>2491</v>
      </c>
      <c r="W76" s="103">
        <f t="shared" si="46"/>
        <v>0</v>
      </c>
      <c r="X76" s="103">
        <f t="shared" si="46"/>
        <v>0</v>
      </c>
      <c r="Y76" s="103">
        <f t="shared" si="46"/>
        <v>2491</v>
      </c>
      <c r="Z76" s="103">
        <f t="shared" si="46"/>
        <v>2491</v>
      </c>
      <c r="AA76" s="226"/>
      <c r="AB76" s="193"/>
      <c r="AC76" s="590"/>
      <c r="AD76" s="590"/>
      <c r="AE76" s="590"/>
      <c r="AF76" s="590"/>
      <c r="AG76" s="590"/>
      <c r="AK76" s="571"/>
      <c r="AL76" s="571"/>
    </row>
    <row r="77" spans="1:38" s="279" customFormat="1" ht="25.5">
      <c r="A77" s="232" t="s">
        <v>26</v>
      </c>
      <c r="B77" s="233" t="s">
        <v>657</v>
      </c>
      <c r="C77" s="281" t="s">
        <v>282</v>
      </c>
      <c r="D77" s="193" t="s">
        <v>658</v>
      </c>
      <c r="E77" s="293" t="s">
        <v>240</v>
      </c>
      <c r="F77" s="193" t="s">
        <v>659</v>
      </c>
      <c r="G77" s="73">
        <v>4650</v>
      </c>
      <c r="H77" s="73"/>
      <c r="I77" s="106">
        <v>4650</v>
      </c>
      <c r="J77" s="73"/>
      <c r="K77" s="73"/>
      <c r="L77" s="235">
        <f t="shared" ref="L77:L78" si="47">M77+N77+O77</f>
        <v>4650</v>
      </c>
      <c r="M77" s="73"/>
      <c r="N77" s="73"/>
      <c r="O77" s="73">
        <v>4650</v>
      </c>
      <c r="P77" s="73">
        <v>2229</v>
      </c>
      <c r="Q77" s="73">
        <v>1213.799</v>
      </c>
      <c r="R77" s="73">
        <v>2229</v>
      </c>
      <c r="S77" s="248">
        <v>2430</v>
      </c>
      <c r="T77" s="248">
        <v>2100</v>
      </c>
      <c r="U77" s="73">
        <v>2782</v>
      </c>
      <c r="V77" s="235">
        <f t="shared" ref="V77:V78" si="48">W77+X77+Y77</f>
        <v>1868</v>
      </c>
      <c r="W77" s="73"/>
      <c r="X77" s="73"/>
      <c r="Y77" s="235">
        <f>O77-U77</f>
        <v>1868</v>
      </c>
      <c r="Z77" s="73">
        <f t="shared" ref="Z77:Z78" si="49">Y77</f>
        <v>1868</v>
      </c>
      <c r="AA77" s="226"/>
      <c r="AB77" s="193"/>
      <c r="AC77" s="590"/>
      <c r="AD77" s="593" t="s">
        <v>900</v>
      </c>
      <c r="AE77" s="593" t="s">
        <v>903</v>
      </c>
      <c r="AF77" s="590"/>
      <c r="AG77" s="590"/>
      <c r="AK77" s="571"/>
      <c r="AL77" s="571"/>
    </row>
    <row r="78" spans="1:38" s="279" customFormat="1" ht="25.5">
      <c r="A78" s="232" t="s">
        <v>27</v>
      </c>
      <c r="B78" s="233" t="s">
        <v>660</v>
      </c>
      <c r="C78" s="281" t="s">
        <v>282</v>
      </c>
      <c r="D78" s="193" t="s">
        <v>658</v>
      </c>
      <c r="E78" s="293" t="s">
        <v>240</v>
      </c>
      <c r="F78" s="193" t="s">
        <v>661</v>
      </c>
      <c r="G78" s="73">
        <v>1550</v>
      </c>
      <c r="H78" s="73"/>
      <c r="I78" s="106">
        <v>1550</v>
      </c>
      <c r="J78" s="73"/>
      <c r="K78" s="73"/>
      <c r="L78" s="235">
        <f t="shared" si="47"/>
        <v>1550</v>
      </c>
      <c r="M78" s="73"/>
      <c r="N78" s="73"/>
      <c r="O78" s="73">
        <v>1550</v>
      </c>
      <c r="P78" s="73">
        <v>743</v>
      </c>
      <c r="Q78" s="73">
        <v>737.66800000000001</v>
      </c>
      <c r="R78" s="73">
        <v>743</v>
      </c>
      <c r="S78" s="248">
        <v>1150</v>
      </c>
      <c r="T78" s="248">
        <f>S78-131</f>
        <v>1019</v>
      </c>
      <c r="U78" s="73">
        <v>927</v>
      </c>
      <c r="V78" s="235">
        <f t="shared" si="48"/>
        <v>623</v>
      </c>
      <c r="W78" s="73"/>
      <c r="X78" s="73"/>
      <c r="Y78" s="235">
        <f>O78-U78</f>
        <v>623</v>
      </c>
      <c r="Z78" s="73">
        <f t="shared" si="49"/>
        <v>623</v>
      </c>
      <c r="AA78" s="226"/>
      <c r="AB78" s="193"/>
      <c r="AC78" s="590"/>
      <c r="AD78" s="593" t="s">
        <v>900</v>
      </c>
      <c r="AE78" s="593" t="s">
        <v>903</v>
      </c>
      <c r="AF78" s="590"/>
      <c r="AG78" s="590"/>
      <c r="AK78" s="571"/>
      <c r="AL78" s="571"/>
    </row>
    <row r="79" spans="1:38" s="279" customFormat="1" ht="22.9" customHeight="1">
      <c r="A79" s="246" t="s">
        <v>45</v>
      </c>
      <c r="B79" s="443" t="s">
        <v>663</v>
      </c>
      <c r="C79" s="285"/>
      <c r="D79" s="285"/>
      <c r="E79" s="285"/>
      <c r="F79" s="285"/>
      <c r="G79" s="256">
        <f>G80+G83</f>
        <v>34330</v>
      </c>
      <c r="H79" s="256">
        <f t="shared" ref="H79:Z79" si="50">H80+H83</f>
        <v>0</v>
      </c>
      <c r="I79" s="256">
        <f t="shared" si="50"/>
        <v>31721</v>
      </c>
      <c r="J79" s="256">
        <f t="shared" si="50"/>
        <v>0</v>
      </c>
      <c r="K79" s="256">
        <f t="shared" si="50"/>
        <v>0</v>
      </c>
      <c r="L79" s="256">
        <f t="shared" si="50"/>
        <v>33457</v>
      </c>
      <c r="M79" s="256">
        <f t="shared" si="50"/>
        <v>1736</v>
      </c>
      <c r="N79" s="256">
        <f t="shared" si="50"/>
        <v>0</v>
      </c>
      <c r="O79" s="256">
        <f t="shared" si="50"/>
        <v>31721</v>
      </c>
      <c r="P79" s="256">
        <f t="shared" si="50"/>
        <v>12800</v>
      </c>
      <c r="Q79" s="256">
        <f t="shared" si="50"/>
        <v>3313</v>
      </c>
      <c r="R79" s="256">
        <f t="shared" si="50"/>
        <v>3600</v>
      </c>
      <c r="S79" s="256">
        <f t="shared" si="50"/>
        <v>16537</v>
      </c>
      <c r="T79" s="256">
        <f t="shared" si="50"/>
        <v>2700</v>
      </c>
      <c r="U79" s="256">
        <f t="shared" si="50"/>
        <v>23463</v>
      </c>
      <c r="V79" s="256">
        <f t="shared" si="50"/>
        <v>9994</v>
      </c>
      <c r="W79" s="256">
        <f t="shared" si="50"/>
        <v>0</v>
      </c>
      <c r="X79" s="256">
        <f t="shared" si="50"/>
        <v>0</v>
      </c>
      <c r="Y79" s="256">
        <f t="shared" si="50"/>
        <v>9994</v>
      </c>
      <c r="Z79" s="511">
        <f t="shared" si="50"/>
        <v>9200</v>
      </c>
      <c r="AA79" s="246"/>
      <c r="AB79" s="285"/>
      <c r="AC79" s="590"/>
      <c r="AD79" s="590"/>
      <c r="AE79" s="590"/>
      <c r="AF79" s="590"/>
      <c r="AG79" s="590"/>
      <c r="AJ79" s="279">
        <f>Q79/P79%</f>
        <v>25.8828125</v>
      </c>
      <c r="AK79" s="571">
        <v>8000</v>
      </c>
      <c r="AL79" s="570">
        <f>Z79-AK79</f>
        <v>1200</v>
      </c>
    </row>
    <row r="80" spans="1:38" s="279" customFormat="1" ht="27">
      <c r="A80" s="254">
        <v>1</v>
      </c>
      <c r="B80" s="269" t="s">
        <v>664</v>
      </c>
      <c r="C80" s="169"/>
      <c r="D80" s="169"/>
      <c r="E80" s="169"/>
      <c r="F80" s="169"/>
      <c r="G80" s="120">
        <f>G81</f>
        <v>28000</v>
      </c>
      <c r="H80" s="120"/>
      <c r="I80" s="120">
        <f t="shared" ref="I80:Z80" si="51">I81</f>
        <v>27483</v>
      </c>
      <c r="J80" s="120">
        <f t="shared" si="51"/>
        <v>0</v>
      </c>
      <c r="K80" s="120">
        <f t="shared" si="51"/>
        <v>0</v>
      </c>
      <c r="L80" s="120">
        <f t="shared" si="51"/>
        <v>27483</v>
      </c>
      <c r="M80" s="120">
        <f t="shared" si="51"/>
        <v>0</v>
      </c>
      <c r="N80" s="120">
        <f t="shared" si="51"/>
        <v>0</v>
      </c>
      <c r="O80" s="120">
        <f t="shared" si="51"/>
        <v>27483</v>
      </c>
      <c r="P80" s="120">
        <f t="shared" si="51"/>
        <v>10543</v>
      </c>
      <c r="Q80" s="120">
        <f t="shared" si="51"/>
        <v>1913</v>
      </c>
      <c r="R80" s="120">
        <f t="shared" si="51"/>
        <v>2143</v>
      </c>
      <c r="S80" s="120">
        <f t="shared" si="51"/>
        <v>11987</v>
      </c>
      <c r="T80" s="120">
        <f t="shared" si="51"/>
        <v>0</v>
      </c>
      <c r="U80" s="120">
        <f t="shared" si="51"/>
        <v>19000</v>
      </c>
      <c r="V80" s="120">
        <f t="shared" si="51"/>
        <v>8483</v>
      </c>
      <c r="W80" s="120">
        <f t="shared" si="51"/>
        <v>0</v>
      </c>
      <c r="X80" s="120">
        <f t="shared" si="51"/>
        <v>0</v>
      </c>
      <c r="Y80" s="120">
        <f t="shared" si="51"/>
        <v>8483</v>
      </c>
      <c r="Z80" s="120">
        <f t="shared" si="51"/>
        <v>8000</v>
      </c>
      <c r="AA80" s="226"/>
      <c r="AB80" s="193"/>
      <c r="AC80" s="590"/>
      <c r="AD80" s="590"/>
      <c r="AE80" s="590"/>
      <c r="AF80" s="590"/>
      <c r="AG80" s="590"/>
      <c r="AK80" s="571"/>
      <c r="AL80" s="571"/>
    </row>
    <row r="81" spans="1:38" s="245" customFormat="1" ht="25.5">
      <c r="A81" s="254"/>
      <c r="B81" s="253" t="s">
        <v>550</v>
      </c>
      <c r="C81" s="287"/>
      <c r="D81" s="287"/>
      <c r="E81" s="287"/>
      <c r="F81" s="287"/>
      <c r="G81" s="134">
        <f>SUM(G82)</f>
        <v>28000</v>
      </c>
      <c r="H81" s="134"/>
      <c r="I81" s="134">
        <f t="shared" ref="I81:Z81" si="52">SUM(I82)</f>
        <v>27483</v>
      </c>
      <c r="J81" s="134">
        <f t="shared" si="52"/>
        <v>0</v>
      </c>
      <c r="K81" s="134">
        <f t="shared" si="52"/>
        <v>0</v>
      </c>
      <c r="L81" s="134">
        <f t="shared" si="52"/>
        <v>27483</v>
      </c>
      <c r="M81" s="134">
        <f t="shared" si="52"/>
        <v>0</v>
      </c>
      <c r="N81" s="134">
        <f t="shared" si="52"/>
        <v>0</v>
      </c>
      <c r="O81" s="134">
        <f t="shared" si="52"/>
        <v>27483</v>
      </c>
      <c r="P81" s="134">
        <f t="shared" si="52"/>
        <v>10543</v>
      </c>
      <c r="Q81" s="134">
        <f t="shared" si="52"/>
        <v>1913</v>
      </c>
      <c r="R81" s="134">
        <f t="shared" si="52"/>
        <v>2143</v>
      </c>
      <c r="S81" s="134">
        <f t="shared" si="52"/>
        <v>11987</v>
      </c>
      <c r="T81" s="134">
        <f t="shared" si="52"/>
        <v>0</v>
      </c>
      <c r="U81" s="134">
        <f t="shared" si="52"/>
        <v>19000</v>
      </c>
      <c r="V81" s="134">
        <f t="shared" si="52"/>
        <v>8483</v>
      </c>
      <c r="W81" s="134">
        <f t="shared" si="52"/>
        <v>0</v>
      </c>
      <c r="X81" s="134">
        <f t="shared" si="52"/>
        <v>0</v>
      </c>
      <c r="Y81" s="134">
        <f t="shared" si="52"/>
        <v>8483</v>
      </c>
      <c r="Z81" s="134">
        <f t="shared" si="52"/>
        <v>8000</v>
      </c>
      <c r="AA81" s="241"/>
      <c r="AB81" s="306"/>
      <c r="AC81" s="592"/>
      <c r="AD81" s="592"/>
      <c r="AE81" s="592"/>
      <c r="AF81" s="592"/>
      <c r="AG81" s="592"/>
      <c r="AK81" s="574"/>
      <c r="AL81" s="574"/>
    </row>
    <row r="82" spans="1:38" s="279" customFormat="1" ht="25.5">
      <c r="A82" s="232" t="s">
        <v>26</v>
      </c>
      <c r="B82" s="233" t="s">
        <v>665</v>
      </c>
      <c r="C82" s="281" t="s">
        <v>592</v>
      </c>
      <c r="D82" s="193"/>
      <c r="E82" s="293">
        <v>2022</v>
      </c>
      <c r="F82" s="193" t="s">
        <v>666</v>
      </c>
      <c r="G82" s="270">
        <v>28000</v>
      </c>
      <c r="H82" s="106"/>
      <c r="I82" s="271">
        <v>27483</v>
      </c>
      <c r="J82" s="73"/>
      <c r="K82" s="73"/>
      <c r="L82" s="235">
        <f t="shared" ref="L82" si="53">M82+N82+O82</f>
        <v>27483</v>
      </c>
      <c r="M82" s="73"/>
      <c r="N82" s="73"/>
      <c r="O82" s="271">
        <v>27483</v>
      </c>
      <c r="P82" s="73">
        <v>10543</v>
      </c>
      <c r="Q82" s="73">
        <v>1913</v>
      </c>
      <c r="R82" s="316">
        <v>2143</v>
      </c>
      <c r="S82" s="248">
        <v>11987</v>
      </c>
      <c r="T82" s="73"/>
      <c r="U82" s="316">
        <v>19000</v>
      </c>
      <c r="V82" s="235">
        <f t="shared" ref="V82" si="54">W82+X82+Y82</f>
        <v>8483</v>
      </c>
      <c r="W82" s="73"/>
      <c r="X82" s="73"/>
      <c r="Y82" s="73">
        <f>O82-U82</f>
        <v>8483</v>
      </c>
      <c r="Z82" s="73">
        <v>8000</v>
      </c>
      <c r="AA82" s="226"/>
      <c r="AB82" s="193"/>
      <c r="AC82" s="590"/>
      <c r="AD82" s="593" t="s">
        <v>900</v>
      </c>
      <c r="AE82" s="319" t="s">
        <v>905</v>
      </c>
      <c r="AF82" s="590"/>
      <c r="AG82" s="590"/>
      <c r="AJ82" s="279">
        <f>Q82/P82%</f>
        <v>18.144740586170919</v>
      </c>
      <c r="AK82" s="571"/>
      <c r="AL82" s="571"/>
    </row>
    <row r="83" spans="1:38" s="279" customFormat="1" ht="13.5">
      <c r="A83" s="254">
        <v>2</v>
      </c>
      <c r="B83" s="269" t="s">
        <v>667</v>
      </c>
      <c r="C83" s="169"/>
      <c r="D83" s="169"/>
      <c r="E83" s="169"/>
      <c r="F83" s="169"/>
      <c r="G83" s="120">
        <f>G84+G86</f>
        <v>6330</v>
      </c>
      <c r="H83" s="120"/>
      <c r="I83" s="120">
        <f t="shared" ref="I83:Z83" si="55">I84+I86</f>
        <v>4238</v>
      </c>
      <c r="J83" s="120">
        <f t="shared" si="55"/>
        <v>0</v>
      </c>
      <c r="K83" s="120">
        <f t="shared" si="55"/>
        <v>0</v>
      </c>
      <c r="L83" s="120">
        <f t="shared" si="55"/>
        <v>5974</v>
      </c>
      <c r="M83" s="120">
        <f t="shared" si="55"/>
        <v>1736</v>
      </c>
      <c r="N83" s="120">
        <f t="shared" si="55"/>
        <v>0</v>
      </c>
      <c r="O83" s="120">
        <f t="shared" si="55"/>
        <v>4238</v>
      </c>
      <c r="P83" s="120">
        <f t="shared" si="55"/>
        <v>2257</v>
      </c>
      <c r="Q83" s="120">
        <f t="shared" si="55"/>
        <v>1400</v>
      </c>
      <c r="R83" s="120">
        <f t="shared" si="55"/>
        <v>1457</v>
      </c>
      <c r="S83" s="120">
        <f t="shared" si="55"/>
        <v>4550</v>
      </c>
      <c r="T83" s="120">
        <f t="shared" si="55"/>
        <v>2700</v>
      </c>
      <c r="U83" s="120">
        <f t="shared" si="55"/>
        <v>4463</v>
      </c>
      <c r="V83" s="120">
        <f t="shared" si="55"/>
        <v>1511</v>
      </c>
      <c r="W83" s="120">
        <f t="shared" si="55"/>
        <v>0</v>
      </c>
      <c r="X83" s="120">
        <f t="shared" si="55"/>
        <v>0</v>
      </c>
      <c r="Y83" s="120">
        <f t="shared" si="55"/>
        <v>1511</v>
      </c>
      <c r="Z83" s="120">
        <f t="shared" si="55"/>
        <v>1200</v>
      </c>
      <c r="AA83" s="226"/>
      <c r="AB83" s="193"/>
      <c r="AC83" s="590"/>
      <c r="AD83" s="590"/>
      <c r="AE83" s="590"/>
      <c r="AF83" s="590"/>
      <c r="AG83" s="590"/>
      <c r="AK83" s="571"/>
      <c r="AL83" s="571"/>
    </row>
    <row r="84" spans="1:38" s="279" customFormat="1">
      <c r="A84" s="254"/>
      <c r="B84" s="239" t="s">
        <v>575</v>
      </c>
      <c r="C84" s="169"/>
      <c r="D84" s="169"/>
      <c r="E84" s="169"/>
      <c r="F84" s="169"/>
      <c r="G84" s="134">
        <f>SUM(G85)</f>
        <v>830</v>
      </c>
      <c r="H84" s="134"/>
      <c r="I84" s="134">
        <f t="shared" ref="I84:Z84" si="56">SUM(I85)</f>
        <v>527</v>
      </c>
      <c r="J84" s="134">
        <f t="shared" si="56"/>
        <v>0</v>
      </c>
      <c r="K84" s="134">
        <f t="shared" si="56"/>
        <v>0</v>
      </c>
      <c r="L84" s="134">
        <f t="shared" si="56"/>
        <v>527</v>
      </c>
      <c r="M84" s="134">
        <f t="shared" si="56"/>
        <v>0</v>
      </c>
      <c r="N84" s="134">
        <f t="shared" si="56"/>
        <v>0</v>
      </c>
      <c r="O84" s="134">
        <f t="shared" si="56"/>
        <v>527</v>
      </c>
      <c r="P84" s="134">
        <f t="shared" si="56"/>
        <v>57</v>
      </c>
      <c r="Q84" s="134">
        <f t="shared" si="56"/>
        <v>0</v>
      </c>
      <c r="R84" s="134">
        <f t="shared" si="56"/>
        <v>57</v>
      </c>
      <c r="S84" s="134">
        <f t="shared" si="56"/>
        <v>0</v>
      </c>
      <c r="T84" s="134">
        <f t="shared" si="56"/>
        <v>0</v>
      </c>
      <c r="U84" s="134">
        <f t="shared" si="56"/>
        <v>527</v>
      </c>
      <c r="V84" s="134">
        <f t="shared" si="56"/>
        <v>0</v>
      </c>
      <c r="W84" s="134">
        <f t="shared" si="56"/>
        <v>0</v>
      </c>
      <c r="X84" s="134">
        <f t="shared" si="56"/>
        <v>0</v>
      </c>
      <c r="Y84" s="134">
        <f t="shared" si="56"/>
        <v>0</v>
      </c>
      <c r="Z84" s="134">
        <f t="shared" si="56"/>
        <v>0</v>
      </c>
      <c r="AA84" s="226"/>
      <c r="AB84" s="193"/>
      <c r="AC84" s="590"/>
      <c r="AD84" s="590"/>
      <c r="AE84" s="590"/>
      <c r="AF84" s="590"/>
      <c r="AG84" s="590"/>
      <c r="AK84" s="571"/>
      <c r="AL84" s="571"/>
    </row>
    <row r="85" spans="1:38" s="279" customFormat="1" ht="25.5">
      <c r="A85" s="232" t="s">
        <v>26</v>
      </c>
      <c r="B85" s="233" t="s">
        <v>668</v>
      </c>
      <c r="C85" s="281" t="s">
        <v>147</v>
      </c>
      <c r="D85" s="193"/>
      <c r="E85" s="293"/>
      <c r="F85" s="193" t="s">
        <v>669</v>
      </c>
      <c r="G85" s="270">
        <v>830</v>
      </c>
      <c r="H85" s="106"/>
      <c r="I85" s="271">
        <v>527</v>
      </c>
      <c r="J85" s="73"/>
      <c r="K85" s="73"/>
      <c r="L85" s="235">
        <f t="shared" ref="L85" si="57">M85+N85+O85</f>
        <v>527</v>
      </c>
      <c r="M85" s="73"/>
      <c r="N85" s="73"/>
      <c r="O85" s="271">
        <v>527</v>
      </c>
      <c r="P85" s="73">
        <v>57</v>
      </c>
      <c r="Q85" s="73"/>
      <c r="R85" s="316">
        <v>57</v>
      </c>
      <c r="S85" s="73"/>
      <c r="T85" s="73"/>
      <c r="U85" s="73">
        <v>527</v>
      </c>
      <c r="V85" s="235">
        <f t="shared" ref="V85" si="58">W85+X85+Y85</f>
        <v>0</v>
      </c>
      <c r="W85" s="73"/>
      <c r="X85" s="73"/>
      <c r="Y85" s="73">
        <f>O85-U85</f>
        <v>0</v>
      </c>
      <c r="Z85" s="73">
        <f>Y85</f>
        <v>0</v>
      </c>
      <c r="AA85" s="226"/>
      <c r="AB85" s="193"/>
      <c r="AC85" s="590"/>
      <c r="AD85" s="590"/>
      <c r="AE85" s="590"/>
      <c r="AF85" s="590"/>
      <c r="AG85" s="590"/>
      <c r="AK85" s="571"/>
      <c r="AL85" s="571"/>
    </row>
    <row r="86" spans="1:38" s="279" customFormat="1">
      <c r="A86" s="254"/>
      <c r="B86" s="253" t="s">
        <v>556</v>
      </c>
      <c r="C86" s="169"/>
      <c r="D86" s="169"/>
      <c r="E86" s="169"/>
      <c r="F86" s="169"/>
      <c r="G86" s="134">
        <f>SUM(G87:G88)</f>
        <v>5500</v>
      </c>
      <c r="H86" s="134"/>
      <c r="I86" s="134">
        <f t="shared" ref="I86:Z86" si="59">SUM(I87:I88)</f>
        <v>3711</v>
      </c>
      <c r="J86" s="134">
        <f t="shared" si="59"/>
        <v>0</v>
      </c>
      <c r="K86" s="134">
        <f t="shared" si="59"/>
        <v>0</v>
      </c>
      <c r="L86" s="134">
        <f t="shared" si="59"/>
        <v>5447</v>
      </c>
      <c r="M86" s="134">
        <f t="shared" si="59"/>
        <v>1736</v>
      </c>
      <c r="N86" s="134">
        <f t="shared" si="59"/>
        <v>0</v>
      </c>
      <c r="O86" s="134">
        <f t="shared" si="59"/>
        <v>3711</v>
      </c>
      <c r="P86" s="134">
        <f t="shared" si="59"/>
        <v>2200</v>
      </c>
      <c r="Q86" s="134">
        <f t="shared" si="59"/>
        <v>1400</v>
      </c>
      <c r="R86" s="134">
        <f t="shared" si="59"/>
        <v>1400</v>
      </c>
      <c r="S86" s="134">
        <f t="shared" si="59"/>
        <v>4550</v>
      </c>
      <c r="T86" s="134">
        <f t="shared" si="59"/>
        <v>2700</v>
      </c>
      <c r="U86" s="134">
        <f t="shared" si="59"/>
        <v>3936</v>
      </c>
      <c r="V86" s="134">
        <f t="shared" si="59"/>
        <v>1511</v>
      </c>
      <c r="W86" s="134">
        <f t="shared" si="59"/>
        <v>0</v>
      </c>
      <c r="X86" s="134">
        <f t="shared" si="59"/>
        <v>0</v>
      </c>
      <c r="Y86" s="134">
        <f t="shared" si="59"/>
        <v>1511</v>
      </c>
      <c r="Z86" s="134">
        <f t="shared" si="59"/>
        <v>1200</v>
      </c>
      <c r="AA86" s="226"/>
      <c r="AB86" s="193"/>
      <c r="AC86" s="590"/>
      <c r="AD86" s="590"/>
      <c r="AE86" s="590"/>
      <c r="AF86" s="590"/>
      <c r="AG86" s="590"/>
      <c r="AJ86" s="279">
        <f>Q86/P86%</f>
        <v>63.636363636363633</v>
      </c>
      <c r="AK86" s="571"/>
      <c r="AL86" s="571"/>
    </row>
    <row r="87" spans="1:38" s="279" customFormat="1" ht="25.5">
      <c r="A87" s="232" t="s">
        <v>26</v>
      </c>
      <c r="B87" s="233" t="s">
        <v>111</v>
      </c>
      <c r="C87" s="281" t="s">
        <v>326</v>
      </c>
      <c r="D87" s="193" t="s">
        <v>155</v>
      </c>
      <c r="E87" s="293" t="s">
        <v>240</v>
      </c>
      <c r="F87" s="193" t="s">
        <v>156</v>
      </c>
      <c r="G87" s="270">
        <v>3000</v>
      </c>
      <c r="H87" s="106"/>
      <c r="I87" s="106">
        <v>2211</v>
      </c>
      <c r="J87" s="73"/>
      <c r="K87" s="73"/>
      <c r="L87" s="235">
        <f t="shared" ref="L87:L88" si="60">M87+N87+O87</f>
        <v>2947</v>
      </c>
      <c r="M87" s="73">
        <v>736</v>
      </c>
      <c r="N87" s="73"/>
      <c r="O87" s="271">
        <v>2211</v>
      </c>
      <c r="P87" s="73">
        <v>1400</v>
      </c>
      <c r="Q87" s="73">
        <v>1400</v>
      </c>
      <c r="R87" s="316">
        <v>1400</v>
      </c>
      <c r="S87" s="73">
        <v>2850</v>
      </c>
      <c r="T87" s="235">
        <v>1600</v>
      </c>
      <c r="U87" s="73">
        <f>736+P87</f>
        <v>2136</v>
      </c>
      <c r="V87" s="235">
        <f t="shared" ref="V87:V88" si="61">W87+X87+Y87</f>
        <v>811</v>
      </c>
      <c r="W87" s="73">
        <f>M87-736</f>
        <v>0</v>
      </c>
      <c r="X87" s="73"/>
      <c r="Y87" s="73">
        <f>O87-P87</f>
        <v>811</v>
      </c>
      <c r="Z87" s="73">
        <v>700</v>
      </c>
      <c r="AA87" s="226"/>
      <c r="AB87" s="307" t="s">
        <v>671</v>
      </c>
      <c r="AC87" s="590"/>
      <c r="AD87" s="593" t="s">
        <v>900</v>
      </c>
      <c r="AE87" s="319" t="s">
        <v>904</v>
      </c>
      <c r="AF87" s="590"/>
      <c r="AG87" s="590"/>
      <c r="AK87" s="571"/>
      <c r="AL87" s="571"/>
    </row>
    <row r="88" spans="1:38" s="279" customFormat="1" ht="25.5">
      <c r="A88" s="232" t="s">
        <v>27</v>
      </c>
      <c r="B88" s="233" t="s">
        <v>120</v>
      </c>
      <c r="C88" s="281" t="s">
        <v>326</v>
      </c>
      <c r="D88" s="193" t="s">
        <v>670</v>
      </c>
      <c r="E88" s="293" t="s">
        <v>240</v>
      </c>
      <c r="F88" s="193" t="s">
        <v>178</v>
      </c>
      <c r="G88" s="270">
        <v>2500</v>
      </c>
      <c r="H88" s="106"/>
      <c r="I88" s="106">
        <v>1500</v>
      </c>
      <c r="J88" s="73"/>
      <c r="K88" s="73"/>
      <c r="L88" s="235">
        <f t="shared" si="60"/>
        <v>2500</v>
      </c>
      <c r="M88" s="73">
        <v>1000</v>
      </c>
      <c r="N88" s="73"/>
      <c r="O88" s="271">
        <v>1500</v>
      </c>
      <c r="P88" s="73">
        <v>800</v>
      </c>
      <c r="Q88" s="73"/>
      <c r="R88" s="316">
        <v>0</v>
      </c>
      <c r="S88" s="73">
        <v>1700</v>
      </c>
      <c r="T88" s="235">
        <v>1100</v>
      </c>
      <c r="U88" s="73">
        <f>1000+P88</f>
        <v>1800</v>
      </c>
      <c r="V88" s="235">
        <f t="shared" si="61"/>
        <v>700</v>
      </c>
      <c r="W88" s="73">
        <f>M88-1000</f>
        <v>0</v>
      </c>
      <c r="X88" s="73"/>
      <c r="Y88" s="73">
        <f>O88-P88</f>
        <v>700</v>
      </c>
      <c r="Z88" s="73">
        <v>500</v>
      </c>
      <c r="AA88" s="226"/>
      <c r="AB88" s="307" t="s">
        <v>671</v>
      </c>
      <c r="AC88" s="590"/>
      <c r="AD88" s="319" t="s">
        <v>901</v>
      </c>
      <c r="AE88" s="593" t="s">
        <v>903</v>
      </c>
      <c r="AF88" s="590"/>
      <c r="AG88" s="590"/>
      <c r="AK88" s="571"/>
      <c r="AL88" s="571"/>
    </row>
    <row r="89" spans="1:38" s="279" customFormat="1" ht="25.5">
      <c r="A89" s="246" t="s">
        <v>756</v>
      </c>
      <c r="B89" s="443" t="s">
        <v>873</v>
      </c>
      <c r="C89" s="285"/>
      <c r="D89" s="285"/>
      <c r="E89" s="285"/>
      <c r="F89" s="285"/>
      <c r="G89" s="256"/>
      <c r="H89" s="256"/>
      <c r="I89" s="256"/>
      <c r="J89" s="256"/>
      <c r="K89" s="256"/>
      <c r="L89" s="256"/>
      <c r="M89" s="256"/>
      <c r="N89" s="256"/>
      <c r="O89" s="256"/>
      <c r="P89" s="256">
        <v>1200</v>
      </c>
      <c r="Q89" s="256">
        <v>0</v>
      </c>
      <c r="R89" s="256">
        <v>500</v>
      </c>
      <c r="S89" s="256"/>
      <c r="T89" s="256"/>
      <c r="U89" s="256">
        <f>1200+700</f>
        <v>1900</v>
      </c>
      <c r="V89" s="256">
        <f>W89+X89+Y89</f>
        <v>800</v>
      </c>
      <c r="W89" s="256"/>
      <c r="X89" s="256">
        <f>2700-U89</f>
        <v>800</v>
      </c>
      <c r="Y89" s="256"/>
      <c r="Z89" s="509">
        <v>0</v>
      </c>
      <c r="AA89" s="246"/>
      <c r="AB89" s="285"/>
      <c r="AC89" s="590"/>
      <c r="AD89" s="590"/>
      <c r="AE89" s="590"/>
      <c r="AF89" s="590"/>
      <c r="AG89" s="590"/>
      <c r="AJ89" s="279">
        <f>R89/P89%</f>
        <v>41.666666666666664</v>
      </c>
      <c r="AK89" s="571"/>
      <c r="AL89" s="571"/>
    </row>
    <row r="90" spans="1:38" s="279" customFormat="1" hidden="1">
      <c r="A90" s="476"/>
      <c r="B90" s="477"/>
      <c r="C90" s="478"/>
      <c r="D90" s="479"/>
      <c r="E90" s="480"/>
      <c r="F90" s="479"/>
      <c r="G90" s="481"/>
      <c r="H90" s="482"/>
      <c r="I90" s="482"/>
      <c r="J90" s="370"/>
      <c r="K90" s="370"/>
      <c r="L90" s="483"/>
      <c r="M90" s="370"/>
      <c r="N90" s="370"/>
      <c r="O90" s="484"/>
      <c r="P90" s="370"/>
      <c r="Q90" s="370"/>
      <c r="R90" s="370"/>
      <c r="S90" s="370"/>
      <c r="T90" s="483"/>
      <c r="U90" s="370"/>
      <c r="V90" s="483"/>
      <c r="W90" s="370"/>
      <c r="X90" s="370"/>
      <c r="Y90" s="370"/>
      <c r="Z90" s="485"/>
      <c r="AA90" s="486"/>
      <c r="AB90" s="487"/>
      <c r="AC90" s="590"/>
      <c r="AD90" s="590"/>
      <c r="AE90" s="590"/>
      <c r="AF90" s="590"/>
      <c r="AG90" s="590"/>
      <c r="AK90" s="571"/>
      <c r="AL90" s="571"/>
    </row>
    <row r="91" spans="1:38" s="279" customFormat="1" hidden="1">
      <c r="A91" s="476"/>
      <c r="B91" s="477"/>
      <c r="C91" s="478"/>
      <c r="D91" s="479"/>
      <c r="E91" s="480"/>
      <c r="F91" s="479"/>
      <c r="G91" s="481"/>
      <c r="H91" s="482"/>
      <c r="I91" s="482"/>
      <c r="J91" s="370"/>
      <c r="K91" s="370"/>
      <c r="L91" s="483"/>
      <c r="M91" s="370"/>
      <c r="N91" s="370"/>
      <c r="O91" s="484"/>
      <c r="P91" s="370"/>
      <c r="Q91" s="370"/>
      <c r="R91" s="370"/>
      <c r="S91" s="370"/>
      <c r="T91" s="483"/>
      <c r="U91" s="370"/>
      <c r="V91" s="483"/>
      <c r="W91" s="370"/>
      <c r="X91" s="370"/>
      <c r="Y91" s="370"/>
      <c r="Z91" s="485"/>
      <c r="AA91" s="486"/>
      <c r="AB91" s="487"/>
      <c r="AC91" s="590"/>
      <c r="AD91" s="590"/>
      <c r="AE91" s="590"/>
      <c r="AF91" s="590"/>
      <c r="AG91" s="590"/>
      <c r="AK91" s="571"/>
      <c r="AL91" s="571"/>
    </row>
    <row r="92" spans="1:38" s="279" customFormat="1" hidden="1">
      <c r="A92" s="476"/>
      <c r="B92" s="477"/>
      <c r="C92" s="478"/>
      <c r="D92" s="479"/>
      <c r="E92" s="480"/>
      <c r="F92" s="479"/>
      <c r="G92" s="481"/>
      <c r="H92" s="482"/>
      <c r="I92" s="482"/>
      <c r="J92" s="370"/>
      <c r="K92" s="370"/>
      <c r="L92" s="483"/>
      <c r="M92" s="370"/>
      <c r="N92" s="370"/>
      <c r="O92" s="484"/>
      <c r="P92" s="370"/>
      <c r="Q92" s="370"/>
      <c r="R92" s="370"/>
      <c r="S92" s="370"/>
      <c r="T92" s="483"/>
      <c r="U92" s="370"/>
      <c r="V92" s="483"/>
      <c r="W92" s="370"/>
      <c r="X92" s="370"/>
      <c r="Y92" s="370"/>
      <c r="Z92" s="485"/>
      <c r="AA92" s="486"/>
      <c r="AB92" s="487"/>
      <c r="AC92" s="590"/>
      <c r="AD92" s="590"/>
      <c r="AE92" s="590"/>
      <c r="AF92" s="590"/>
      <c r="AG92" s="590"/>
      <c r="AK92" s="571"/>
      <c r="AL92" s="571"/>
    </row>
    <row r="93" spans="1:38" s="279" customFormat="1">
      <c r="A93" s="242"/>
      <c r="B93" s="242"/>
      <c r="C93" s="228"/>
      <c r="D93" s="228"/>
      <c r="E93" s="228"/>
      <c r="F93" s="228"/>
      <c r="G93" s="318"/>
      <c r="H93" s="318"/>
      <c r="I93" s="318"/>
      <c r="J93" s="318"/>
      <c r="K93" s="318"/>
      <c r="L93" s="318"/>
      <c r="M93" s="318"/>
      <c r="N93" s="318"/>
      <c r="O93" s="318"/>
      <c r="P93" s="318"/>
      <c r="Q93" s="318"/>
      <c r="R93" s="318"/>
      <c r="S93" s="318"/>
      <c r="T93" s="318"/>
      <c r="U93" s="318"/>
      <c r="V93" s="318"/>
      <c r="W93" s="318"/>
      <c r="X93" s="318"/>
      <c r="Y93" s="318"/>
      <c r="Z93" s="318"/>
      <c r="AA93" s="228"/>
      <c r="AB93" s="308"/>
      <c r="AC93" s="590"/>
      <c r="AD93" s="590"/>
      <c r="AE93" s="590"/>
      <c r="AF93" s="590"/>
      <c r="AG93" s="590"/>
      <c r="AK93" s="571"/>
      <c r="AL93" s="571"/>
    </row>
    <row r="95" spans="1:38">
      <c r="A95" s="488">
        <v>1</v>
      </c>
      <c r="B95" s="594" t="s">
        <v>900</v>
      </c>
      <c r="Z95" s="520">
        <f>SUMIF($AD$11:$AD$93,B95,$Z$11:$AA$93)</f>
        <v>39211</v>
      </c>
    </row>
    <row r="96" spans="1:38">
      <c r="A96" s="488">
        <v>2</v>
      </c>
      <c r="B96" s="585" t="s">
        <v>901</v>
      </c>
      <c r="Z96" s="520">
        <f>SUMIF($AD$11:$AD$93,B96,$Z$11:$AA$93)</f>
        <v>4000</v>
      </c>
    </row>
    <row r="97" spans="1:26">
      <c r="A97" s="488"/>
      <c r="P97" s="418"/>
      <c r="Q97" s="418"/>
      <c r="S97" s="418"/>
      <c r="T97" s="418"/>
      <c r="Z97" s="595">
        <f>SUM(Z95:Z96)</f>
        <v>43211</v>
      </c>
    </row>
    <row r="98" spans="1:26">
      <c r="A98" s="488">
        <v>1</v>
      </c>
      <c r="B98" s="585" t="s">
        <v>902</v>
      </c>
      <c r="P98" s="418"/>
      <c r="Q98" s="418"/>
      <c r="S98" s="418"/>
      <c r="T98" s="418"/>
      <c r="Z98" s="520">
        <f>SUMIF($AE$11:$AE$93,B98,$Z$11:$AA$93)</f>
        <v>9150</v>
      </c>
    </row>
    <row r="99" spans="1:26">
      <c r="A99" s="488">
        <v>2</v>
      </c>
      <c r="B99" s="594" t="s">
        <v>903</v>
      </c>
      <c r="Z99" s="520">
        <f t="shared" ref="Z99:Z103" si="62">SUMIF($AE$11:$AE$93,B99,$Z$11:$AA$93)</f>
        <v>8491</v>
      </c>
    </row>
    <row r="100" spans="1:26">
      <c r="A100" s="488">
        <v>3</v>
      </c>
      <c r="B100" s="585" t="s">
        <v>905</v>
      </c>
      <c r="P100" s="418"/>
      <c r="Q100" s="418"/>
      <c r="S100" s="418"/>
      <c r="T100" s="418"/>
      <c r="Z100" s="520">
        <f t="shared" si="62"/>
        <v>19318</v>
      </c>
    </row>
    <row r="101" spans="1:26">
      <c r="A101" s="488">
        <v>4</v>
      </c>
      <c r="B101" s="585" t="s">
        <v>904</v>
      </c>
      <c r="Z101" s="520">
        <f t="shared" si="62"/>
        <v>700</v>
      </c>
    </row>
    <row r="102" spans="1:26">
      <c r="A102" s="488">
        <v>5</v>
      </c>
      <c r="B102" s="585" t="s">
        <v>906</v>
      </c>
      <c r="T102" s="520"/>
      <c r="Z102" s="520">
        <f t="shared" si="62"/>
        <v>2500</v>
      </c>
    </row>
    <row r="103" spans="1:26">
      <c r="A103" s="488">
        <v>6</v>
      </c>
      <c r="B103" s="585" t="s">
        <v>907</v>
      </c>
      <c r="Z103" s="520">
        <f t="shared" si="62"/>
        <v>3052</v>
      </c>
    </row>
    <row r="104" spans="1:26">
      <c r="A104" s="488"/>
      <c r="Z104" s="595">
        <f>SUM(Z98:Z103)</f>
        <v>43211</v>
      </c>
    </row>
    <row r="105" spans="1:26">
      <c r="A105" s="488"/>
    </row>
  </sheetData>
  <mergeCells count="37">
    <mergeCell ref="A2:AB2"/>
    <mergeCell ref="A3:AB3"/>
    <mergeCell ref="A4:AB4"/>
    <mergeCell ref="A6:A9"/>
    <mergeCell ref="B6:B9"/>
    <mergeCell ref="C6:C9"/>
    <mergeCell ref="D6:D9"/>
    <mergeCell ref="E6:E9"/>
    <mergeCell ref="F6:I6"/>
    <mergeCell ref="V6:Y6"/>
    <mergeCell ref="Z6:Z9"/>
    <mergeCell ref="AA6:AA9"/>
    <mergeCell ref="AB6:AB9"/>
    <mergeCell ref="F7:F9"/>
    <mergeCell ref="G7:G9"/>
    <mergeCell ref="H8:H9"/>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S6:T6"/>
    <mergeCell ref="U6:U9"/>
    <mergeCell ref="V7:V9"/>
    <mergeCell ref="W7:Y7"/>
    <mergeCell ref="X8:Y8"/>
  </mergeCells>
  <printOptions horizontalCentered="1"/>
  <pageMargins left="0.19685039370078741" right="0.19685039370078741" top="0.51181102362204722" bottom="0.51181102362204722"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2.75"/>
  <cols>
    <col min="1" max="1" width="4.28515625" customWidth="1"/>
    <col min="2" max="2" width="39.42578125" customWidth="1"/>
    <col min="3" max="5" width="9.7109375" customWidth="1"/>
    <col min="6" max="6" width="10" customWidth="1"/>
    <col min="7" max="7" width="9.42578125" customWidth="1"/>
    <col min="8" max="14" width="8.28515625" customWidth="1"/>
    <col min="15" max="15" width="11.28515625" customWidth="1"/>
    <col min="16" max="16" width="16" customWidth="1"/>
  </cols>
  <sheetData>
    <row r="1" spans="1:17" s="275" customFormat="1" ht="15.75">
      <c r="A1" s="722" t="s">
        <v>732</v>
      </c>
      <c r="B1" s="722"/>
      <c r="C1" s="722"/>
      <c r="D1" s="722"/>
      <c r="E1" s="722"/>
      <c r="F1" s="722"/>
      <c r="G1" s="722"/>
      <c r="H1" s="722"/>
      <c r="I1" s="722"/>
      <c r="J1" s="722"/>
      <c r="K1" s="722"/>
      <c r="L1" s="722"/>
      <c r="M1" s="722"/>
      <c r="N1" s="722"/>
      <c r="O1" s="722"/>
      <c r="P1" s="722"/>
    </row>
    <row r="2" spans="1:17" s="275" customFormat="1" ht="15.75">
      <c r="A2" s="725" t="s">
        <v>672</v>
      </c>
      <c r="B2" s="722"/>
      <c r="C2" s="722"/>
      <c r="D2" s="722"/>
      <c r="E2" s="722"/>
      <c r="F2" s="722"/>
      <c r="G2" s="722"/>
      <c r="H2" s="722"/>
      <c r="I2" s="722"/>
      <c r="J2" s="722"/>
      <c r="K2" s="722"/>
      <c r="L2" s="722"/>
      <c r="M2" s="722"/>
      <c r="N2" s="722"/>
      <c r="O2" s="722"/>
      <c r="P2" s="722"/>
    </row>
    <row r="3" spans="1:17" s="275" customFormat="1" ht="15.75">
      <c r="A3" s="723" t="str">
        <f>'BIỂU 01-NSTW'!A4:AB4</f>
        <v xml:space="preserve">(Kèm theo Báo cáo số           /BC-UBND ngày      tháng 11 năm 2023 của Ủy ban nhân dân huyện Mường Tè) </v>
      </c>
      <c r="B3" s="724"/>
      <c r="C3" s="724"/>
      <c r="D3" s="724"/>
      <c r="E3" s="724"/>
      <c r="F3" s="724"/>
      <c r="G3" s="724"/>
      <c r="H3" s="724"/>
      <c r="I3" s="724"/>
      <c r="J3" s="724"/>
      <c r="K3" s="724"/>
      <c r="L3" s="724"/>
      <c r="M3" s="724"/>
      <c r="N3" s="724"/>
      <c r="O3" s="724"/>
      <c r="P3" s="724"/>
    </row>
    <row r="4" spans="1:17" s="275" customFormat="1" ht="15.75">
      <c r="A4" s="726"/>
      <c r="B4" s="726"/>
      <c r="C4" s="726"/>
      <c r="D4" s="726"/>
      <c r="E4" s="726"/>
      <c r="F4" s="726"/>
      <c r="G4" s="726"/>
      <c r="H4" s="726"/>
      <c r="I4" s="726"/>
      <c r="J4" s="726"/>
      <c r="K4" s="726"/>
      <c r="L4" s="726"/>
      <c r="M4" s="726"/>
      <c r="N4" s="726"/>
      <c r="O4" s="726"/>
      <c r="P4" s="726"/>
    </row>
    <row r="5" spans="1:17" s="275" customFormat="1" ht="15.75">
      <c r="A5" s="282"/>
      <c r="B5" s="282"/>
      <c r="C5" s="278"/>
      <c r="D5" s="278"/>
      <c r="E5" s="278"/>
      <c r="F5" s="278"/>
      <c r="G5" s="278"/>
      <c r="H5" s="278"/>
      <c r="I5" s="278"/>
      <c r="J5" s="278"/>
      <c r="K5" s="278"/>
      <c r="L5" s="278"/>
      <c r="M5" s="278"/>
      <c r="N5" s="727" t="s">
        <v>0</v>
      </c>
      <c r="O5" s="727"/>
      <c r="P5" s="727"/>
    </row>
    <row r="6" spans="1:17" s="279" customFormat="1" ht="37.9" customHeight="1">
      <c r="A6" s="717" t="s">
        <v>1</v>
      </c>
      <c r="B6" s="717" t="s">
        <v>506</v>
      </c>
      <c r="C6" s="717" t="s">
        <v>673</v>
      </c>
      <c r="D6" s="717"/>
      <c r="E6" s="717" t="s">
        <v>674</v>
      </c>
      <c r="F6" s="717"/>
      <c r="G6" s="717" t="s">
        <v>675</v>
      </c>
      <c r="H6" s="717" t="s">
        <v>676</v>
      </c>
      <c r="I6" s="717"/>
      <c r="J6" s="717"/>
      <c r="K6" s="717" t="s">
        <v>88</v>
      </c>
      <c r="L6" s="717"/>
      <c r="M6" s="717"/>
      <c r="N6" s="717" t="s">
        <v>514</v>
      </c>
      <c r="O6" s="717" t="s">
        <v>677</v>
      </c>
      <c r="P6" s="717" t="s">
        <v>2</v>
      </c>
    </row>
    <row r="7" spans="1:17" s="279" customFormat="1">
      <c r="A7" s="717"/>
      <c r="B7" s="717"/>
      <c r="C7" s="717" t="s">
        <v>515</v>
      </c>
      <c r="D7" s="717" t="s">
        <v>678</v>
      </c>
      <c r="E7" s="717" t="s">
        <v>515</v>
      </c>
      <c r="F7" s="717" t="s">
        <v>679</v>
      </c>
      <c r="G7" s="717"/>
      <c r="H7" s="717" t="s">
        <v>9</v>
      </c>
      <c r="I7" s="717" t="s">
        <v>680</v>
      </c>
      <c r="J7" s="717"/>
      <c r="K7" s="717" t="s">
        <v>9</v>
      </c>
      <c r="L7" s="717" t="s">
        <v>680</v>
      </c>
      <c r="M7" s="717"/>
      <c r="N7" s="717"/>
      <c r="O7" s="717"/>
      <c r="P7" s="717"/>
    </row>
    <row r="8" spans="1:17" s="279" customFormat="1">
      <c r="A8" s="717"/>
      <c r="B8" s="717"/>
      <c r="C8" s="717"/>
      <c r="D8" s="717"/>
      <c r="E8" s="717"/>
      <c r="F8" s="717"/>
      <c r="G8" s="717"/>
      <c r="H8" s="717"/>
      <c r="I8" s="717" t="s">
        <v>547</v>
      </c>
      <c r="J8" s="717" t="s">
        <v>548</v>
      </c>
      <c r="K8" s="717"/>
      <c r="L8" s="717" t="s">
        <v>547</v>
      </c>
      <c r="M8" s="717" t="s">
        <v>548</v>
      </c>
      <c r="N8" s="717"/>
      <c r="O8" s="717"/>
      <c r="P8" s="717"/>
    </row>
    <row r="9" spans="1:17" s="279" customFormat="1" ht="49.9" customHeight="1">
      <c r="A9" s="717"/>
      <c r="B9" s="717"/>
      <c r="C9" s="717"/>
      <c r="D9" s="717"/>
      <c r="E9" s="717"/>
      <c r="F9" s="717"/>
      <c r="G9" s="717"/>
      <c r="H9" s="717"/>
      <c r="I9" s="717"/>
      <c r="J9" s="717"/>
      <c r="K9" s="717"/>
      <c r="L9" s="717"/>
      <c r="M9" s="717"/>
      <c r="N9" s="717"/>
      <c r="O9" s="717"/>
      <c r="P9" s="717"/>
    </row>
    <row r="10" spans="1:17" s="245" customFormat="1">
      <c r="A10" s="334"/>
      <c r="B10" s="334" t="s">
        <v>6</v>
      </c>
      <c r="C10" s="334"/>
      <c r="D10" s="368">
        <f>D11</f>
        <v>391500</v>
      </c>
      <c r="E10" s="368">
        <f t="shared" ref="E10:M10" si="0">E11</f>
        <v>0</v>
      </c>
      <c r="F10" s="368">
        <f t="shared" si="0"/>
        <v>386872.16790100001</v>
      </c>
      <c r="G10" s="368">
        <f t="shared" si="0"/>
        <v>376624.31799999997</v>
      </c>
      <c r="H10" s="368">
        <f t="shared" si="0"/>
        <v>10354.004900999975</v>
      </c>
      <c r="I10" s="368">
        <f t="shared" si="0"/>
        <v>10354.004900999975</v>
      </c>
      <c r="J10" s="368">
        <f t="shared" si="0"/>
        <v>0</v>
      </c>
      <c r="K10" s="368">
        <f t="shared" si="0"/>
        <v>10354.004900999975</v>
      </c>
      <c r="L10" s="368">
        <f t="shared" si="0"/>
        <v>10354.004900999975</v>
      </c>
      <c r="M10" s="368">
        <f t="shared" si="0"/>
        <v>0</v>
      </c>
      <c r="N10" s="368"/>
      <c r="O10" s="334"/>
      <c r="P10" s="334"/>
    </row>
    <row r="11" spans="1:17" s="279" customFormat="1">
      <c r="A11" s="254" t="s">
        <v>10</v>
      </c>
      <c r="B11" s="239" t="s">
        <v>714</v>
      </c>
      <c r="C11" s="254"/>
      <c r="D11" s="261">
        <f>SUM(D12:D14)</f>
        <v>391500</v>
      </c>
      <c r="E11" s="261">
        <f t="shared" ref="E11:M11" si="1">SUM(E12:E14)</f>
        <v>0</v>
      </c>
      <c r="F11" s="261">
        <f t="shared" si="1"/>
        <v>386872.16790100001</v>
      </c>
      <c r="G11" s="261">
        <f t="shared" si="1"/>
        <v>376624.31799999997</v>
      </c>
      <c r="H11" s="261">
        <f t="shared" si="1"/>
        <v>10354.004900999975</v>
      </c>
      <c r="I11" s="261">
        <f t="shared" si="1"/>
        <v>10354.004900999975</v>
      </c>
      <c r="J11" s="261">
        <f t="shared" si="1"/>
        <v>0</v>
      </c>
      <c r="K11" s="261">
        <f t="shared" si="1"/>
        <v>10354.004900999975</v>
      </c>
      <c r="L11" s="261">
        <f t="shared" si="1"/>
        <v>10354.004900999975</v>
      </c>
      <c r="M11" s="261">
        <f t="shared" si="1"/>
        <v>0</v>
      </c>
      <c r="N11" s="261"/>
      <c r="O11" s="254"/>
      <c r="P11" s="254"/>
    </row>
    <row r="12" spans="1:17" s="279" customFormat="1" ht="48">
      <c r="A12" s="234">
        <v>1</v>
      </c>
      <c r="B12" s="361" t="s">
        <v>720</v>
      </c>
      <c r="C12" s="362" t="s">
        <v>716</v>
      </c>
      <c r="D12" s="73">
        <v>300000</v>
      </c>
      <c r="E12" s="365" t="s">
        <v>712</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64" t="s">
        <v>713</v>
      </c>
      <c r="O12" s="229" t="s">
        <v>718</v>
      </c>
      <c r="P12" s="272"/>
    </row>
    <row r="13" spans="1:17" s="279" customFormat="1" ht="48">
      <c r="A13" s="234">
        <v>2</v>
      </c>
      <c r="B13" s="361" t="s">
        <v>719</v>
      </c>
      <c r="C13" s="362" t="s">
        <v>715</v>
      </c>
      <c r="D13" s="366">
        <v>66500</v>
      </c>
      <c r="E13" s="73"/>
      <c r="F13" s="73">
        <v>65290.086000000003</v>
      </c>
      <c r="G13" s="73">
        <v>59850</v>
      </c>
      <c r="H13" s="73">
        <f>I13+J13</f>
        <v>5509.241</v>
      </c>
      <c r="I13" s="73">
        <v>5509.241</v>
      </c>
      <c r="J13" s="73"/>
      <c r="K13" s="73">
        <f>L13+M13</f>
        <v>5509.241</v>
      </c>
      <c r="L13" s="73">
        <f t="shared" si="2"/>
        <v>5509.241</v>
      </c>
      <c r="M13" s="73">
        <f t="shared" si="2"/>
        <v>0</v>
      </c>
      <c r="N13" s="364" t="s">
        <v>717</v>
      </c>
      <c r="O13" s="229" t="s">
        <v>718</v>
      </c>
      <c r="P13" s="229" t="s">
        <v>723</v>
      </c>
    </row>
    <row r="14" spans="1:17" s="279" customFormat="1" ht="48">
      <c r="A14" s="369">
        <v>3</v>
      </c>
      <c r="B14" s="361" t="s">
        <v>722</v>
      </c>
      <c r="C14" s="362" t="s">
        <v>721</v>
      </c>
      <c r="D14" s="366">
        <v>25000</v>
      </c>
      <c r="E14" s="370"/>
      <c r="F14" s="370">
        <v>22739.025000000001</v>
      </c>
      <c r="G14" s="370">
        <v>22074.317999999999</v>
      </c>
      <c r="H14" s="73">
        <f>I14+J14</f>
        <v>701.70699999999999</v>
      </c>
      <c r="I14" s="370">
        <v>701.70699999999999</v>
      </c>
      <c r="J14" s="370"/>
      <c r="K14" s="73">
        <f>L14+M14</f>
        <v>701.70699999999999</v>
      </c>
      <c r="L14" s="73">
        <f t="shared" si="2"/>
        <v>701.70699999999999</v>
      </c>
      <c r="M14" s="73">
        <f t="shared" si="2"/>
        <v>0</v>
      </c>
      <c r="N14" s="371" t="s">
        <v>729</v>
      </c>
      <c r="O14" s="229" t="s">
        <v>718</v>
      </c>
      <c r="P14" s="229" t="s">
        <v>723</v>
      </c>
      <c r="Q14" s="283"/>
    </row>
    <row r="15" spans="1:17" s="279" customFormat="1">
      <c r="A15" s="75"/>
      <c r="B15" s="75"/>
      <c r="C15" s="227"/>
      <c r="D15" s="363"/>
      <c r="E15" s="363"/>
      <c r="F15" s="363"/>
      <c r="G15" s="363"/>
      <c r="H15" s="363"/>
      <c r="I15" s="363"/>
      <c r="J15" s="318"/>
      <c r="K15" s="363"/>
      <c r="L15" s="363"/>
      <c r="M15" s="318"/>
      <c r="N15" s="363"/>
      <c r="O15" s="367"/>
      <c r="P15" s="367"/>
    </row>
    <row r="16" spans="1:17" s="279" customFormat="1">
      <c r="A16" s="319"/>
      <c r="B16" s="319"/>
      <c r="C16" s="320"/>
      <c r="D16" s="320"/>
      <c r="E16" s="320"/>
      <c r="F16" s="320"/>
      <c r="G16" s="320"/>
      <c r="H16" s="320"/>
      <c r="I16" s="320"/>
      <c r="J16" s="320"/>
      <c r="K16" s="320"/>
      <c r="L16" s="320"/>
      <c r="M16" s="320"/>
      <c r="N16" s="320"/>
      <c r="O16" s="320"/>
      <c r="P16" s="320"/>
    </row>
    <row r="17" spans="1:16" s="279" customFormat="1">
      <c r="A17" s="319"/>
      <c r="B17" s="728" t="s">
        <v>681</v>
      </c>
      <c r="C17" s="728"/>
      <c r="D17" s="728"/>
      <c r="E17" s="728"/>
      <c r="F17" s="728"/>
      <c r="G17" s="728"/>
      <c r="H17" s="728"/>
      <c r="I17" s="728"/>
      <c r="J17" s="728"/>
      <c r="K17" s="728"/>
      <c r="L17" s="728"/>
      <c r="M17" s="728"/>
      <c r="N17" s="728"/>
      <c r="O17" s="728"/>
      <c r="P17" s="728"/>
    </row>
  </sheetData>
  <mergeCells count="28">
    <mergeCell ref="B17:P17"/>
    <mergeCell ref="I7:J7"/>
    <mergeCell ref="K7:K9"/>
    <mergeCell ref="L7:M7"/>
    <mergeCell ref="I8:I9"/>
    <mergeCell ref="J8:J9"/>
    <mergeCell ref="L8:L9"/>
    <mergeCell ref="M8:M9"/>
    <mergeCell ref="C7:C9"/>
    <mergeCell ref="D7:D9"/>
    <mergeCell ref="E7:E9"/>
    <mergeCell ref="F7:F9"/>
    <mergeCell ref="H6:J6"/>
    <mergeCell ref="K6:M6"/>
    <mergeCell ref="N6:N9"/>
    <mergeCell ref="O6:O9"/>
    <mergeCell ref="P6:P9"/>
    <mergeCell ref="H7:H9"/>
    <mergeCell ref="A1:P1"/>
    <mergeCell ref="A2:P2"/>
    <mergeCell ref="A3:P3"/>
    <mergeCell ref="A4:P4"/>
    <mergeCell ref="N5:P5"/>
    <mergeCell ref="A6:A9"/>
    <mergeCell ref="B6:B9"/>
    <mergeCell ref="C6:D6"/>
    <mergeCell ref="E6:F6"/>
    <mergeCell ref="G6:G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J210"/>
  <sheetViews>
    <sheetView zoomScale="70" zoomScaleNormal="70" workbookViewId="0">
      <pane ySplit="10" topLeftCell="A11" activePane="bottomLeft" state="frozen"/>
      <selection pane="bottomLeft" activeCell="S17" sqref="S17"/>
    </sheetView>
  </sheetViews>
  <sheetFormatPr defaultColWidth="11.42578125" defaultRowHeight="15.75"/>
  <cols>
    <col min="1" max="1" width="4" style="60" customWidth="1"/>
    <col min="2" max="2" width="47.28515625" style="60" customWidth="1"/>
    <col min="3" max="3" width="6.7109375" style="69" customWidth="1"/>
    <col min="4" max="4" width="13.7109375" style="69" customWidth="1"/>
    <col min="5" max="5" width="6.7109375" style="69" customWidth="1"/>
    <col min="6" max="6" width="8.28515625" style="69" customWidth="1"/>
    <col min="7" max="7" width="8.7109375" style="60" customWidth="1"/>
    <col min="8" max="8" width="8.85546875" style="60" customWidth="1"/>
    <col min="9" max="10" width="7.5703125" style="60" customWidth="1"/>
    <col min="11" max="11" width="8.7109375" style="60" hidden="1" customWidth="1"/>
    <col min="12" max="12" width="9.5703125" style="60" hidden="1" customWidth="1"/>
    <col min="13" max="13" width="9.140625" style="60" customWidth="1"/>
    <col min="14" max="14" width="8.85546875" style="60" customWidth="1"/>
    <col min="15" max="15" width="7.7109375" style="60" customWidth="1"/>
    <col min="16" max="16" width="7.5703125" style="60" customWidth="1"/>
    <col min="17" max="17" width="6.85546875" style="60" customWidth="1"/>
    <col min="18" max="18" width="7.5703125" style="60" customWidth="1"/>
    <col min="19" max="20" width="8.5703125" style="60" customWidth="1"/>
    <col min="21" max="21" width="7" style="60" customWidth="1"/>
    <col min="22" max="22" width="7.5703125" style="60" customWidth="1"/>
    <col min="23" max="23" width="7.42578125" style="60" customWidth="1"/>
    <col min="24" max="24" width="8.5703125" style="60" customWidth="1"/>
    <col min="25" max="25" width="7" style="60" customWidth="1"/>
    <col min="26" max="26" width="7.5703125" style="60" customWidth="1"/>
    <col min="27" max="27" width="8" style="60" customWidth="1"/>
    <col min="28" max="28" width="9.85546875" style="60" customWidth="1"/>
    <col min="29" max="29" width="8" style="60" customWidth="1"/>
    <col min="30" max="34" width="7.5703125" style="60" customWidth="1"/>
    <col min="35" max="35" width="8.5703125" style="60" customWidth="1"/>
    <col min="36" max="36" width="8.42578125" style="60" customWidth="1"/>
    <col min="37" max="38" width="7.5703125" style="60" customWidth="1"/>
    <col min="39" max="40" width="8.5703125" style="60" hidden="1" customWidth="1"/>
    <col min="41" max="41" width="7" style="60" hidden="1" customWidth="1"/>
    <col min="42" max="42" width="7.5703125" style="60" hidden="1" customWidth="1"/>
    <col min="43" max="43" width="8.42578125" style="60" hidden="1" customWidth="1"/>
    <col min="44" max="44" width="9" style="60" hidden="1" customWidth="1"/>
    <col min="45" max="47" width="7.5703125" style="60" hidden="1" customWidth="1"/>
    <col min="48" max="48" width="8.5703125" style="60" hidden="1" customWidth="1"/>
    <col min="49" max="49" width="10.5703125" style="60" customWidth="1"/>
    <col min="50" max="52" width="7.5703125" style="60" customWidth="1"/>
    <col min="53" max="53" width="9" style="60" customWidth="1"/>
    <col min="54" max="56" width="9" style="60" hidden="1" customWidth="1"/>
    <col min="57" max="57" width="8.42578125" style="60" hidden="1" customWidth="1"/>
    <col min="58" max="58" width="9.140625" style="61" hidden="1" customWidth="1"/>
    <col min="59" max="59" width="10.85546875" style="61" hidden="1" customWidth="1"/>
    <col min="60" max="60" width="8.42578125" style="529" hidden="1" customWidth="1"/>
    <col min="61" max="61" width="14.140625" style="596" customWidth="1"/>
    <col min="62" max="62" width="17.7109375" style="60" customWidth="1"/>
    <col min="63" max="180" width="11.42578125" style="60"/>
    <col min="181" max="181" width="4" style="60" customWidth="1"/>
    <col min="182" max="182" width="43.7109375" style="60" customWidth="1"/>
    <col min="183" max="183" width="10.42578125" style="60" customWidth="1"/>
    <col min="184" max="184" width="8.42578125" style="60" customWidth="1"/>
    <col min="185" max="185" width="8.28515625" style="60" customWidth="1"/>
    <col min="186" max="186" width="10.140625" style="60" customWidth="1"/>
    <col min="187" max="187" width="9.5703125" style="60" customWidth="1"/>
    <col min="188" max="188" width="9.28515625" style="60" customWidth="1"/>
    <col min="189" max="190" width="7.5703125" style="60" customWidth="1"/>
    <col min="191" max="191" width="8.140625" style="60" customWidth="1"/>
    <col min="192" max="192" width="8.7109375" style="60" customWidth="1"/>
    <col min="193" max="193" width="9.140625" style="60" customWidth="1"/>
    <col min="194" max="194" width="8.85546875" style="60" customWidth="1"/>
    <col min="195" max="195" width="6" style="60" customWidth="1"/>
    <col min="196" max="196" width="7.5703125" style="60" customWidth="1"/>
    <col min="197" max="197" width="8" style="60" customWidth="1"/>
    <col min="198" max="198" width="8.140625" style="60" customWidth="1"/>
    <col min="199" max="199" width="7" style="60" customWidth="1"/>
    <col min="200" max="200" width="7.5703125" style="60" customWidth="1"/>
    <col min="201" max="201" width="7.42578125" style="60" customWidth="1"/>
    <col min="202" max="202" width="7.28515625" style="60" customWidth="1"/>
    <col min="203" max="203" width="7" style="60" customWidth="1"/>
    <col min="204" max="204" width="7.5703125" style="60" customWidth="1"/>
    <col min="205" max="205" width="8.28515625" style="60" customWidth="1"/>
    <col min="206" max="206" width="7.5703125" style="60" customWidth="1"/>
    <col min="207" max="207" width="11.140625" style="60" customWidth="1"/>
    <col min="208" max="208" width="6.42578125" style="60" customWidth="1"/>
    <col min="209" max="209" width="7.5703125" style="60" customWidth="1"/>
    <col min="210" max="210" width="9" style="60" customWidth="1"/>
    <col min="211" max="211" width="8.42578125" style="60" bestFit="1" customWidth="1"/>
    <col min="212" max="212" width="9.140625" style="60" bestFit="1" customWidth="1"/>
    <col min="213" max="213" width="10.85546875" style="60" customWidth="1"/>
    <col min="214" max="214" width="6.7109375" style="60" customWidth="1"/>
    <col min="215" max="436" width="11.42578125" style="60"/>
    <col min="437" max="437" width="4" style="60" customWidth="1"/>
    <col min="438" max="438" width="43.7109375" style="60" customWidth="1"/>
    <col min="439" max="439" width="10.42578125" style="60" customWidth="1"/>
    <col min="440" max="440" width="8.42578125" style="60" customWidth="1"/>
    <col min="441" max="441" width="8.28515625" style="60" customWidth="1"/>
    <col min="442" max="442" width="10.140625" style="60" customWidth="1"/>
    <col min="443" max="443" width="9.5703125" style="60" customWidth="1"/>
    <col min="444" max="444" width="9.28515625" style="60" customWidth="1"/>
    <col min="445" max="446" width="7.5703125" style="60" customWidth="1"/>
    <col min="447" max="447" width="8.140625" style="60" customWidth="1"/>
    <col min="448" max="448" width="8.7109375" style="60" customWidth="1"/>
    <col min="449" max="449" width="9.140625" style="60" customWidth="1"/>
    <col min="450" max="450" width="8.85546875" style="60" customWidth="1"/>
    <col min="451" max="451" width="6" style="60" customWidth="1"/>
    <col min="452" max="452" width="7.5703125" style="60" customWidth="1"/>
    <col min="453" max="453" width="8" style="60" customWidth="1"/>
    <col min="454" max="454" width="8.140625" style="60" customWidth="1"/>
    <col min="455" max="455" width="7" style="60" customWidth="1"/>
    <col min="456" max="456" width="7.5703125" style="60" customWidth="1"/>
    <col min="457" max="457" width="7.42578125" style="60" customWidth="1"/>
    <col min="458" max="458" width="7.28515625" style="60" customWidth="1"/>
    <col min="459" max="459" width="7" style="60" customWidth="1"/>
    <col min="460" max="460" width="7.5703125" style="60" customWidth="1"/>
    <col min="461" max="461" width="8.28515625" style="60" customWidth="1"/>
    <col min="462" max="462" width="7.5703125" style="60" customWidth="1"/>
    <col min="463" max="463" width="11.140625" style="60" customWidth="1"/>
    <col min="464" max="464" width="6.42578125" style="60" customWidth="1"/>
    <col min="465" max="465" width="7.5703125" style="60" customWidth="1"/>
    <col min="466" max="466" width="9" style="60" customWidth="1"/>
    <col min="467" max="467" width="8.42578125" style="60" bestFit="1" customWidth="1"/>
    <col min="468" max="468" width="9.140625" style="60" bestFit="1" customWidth="1"/>
    <col min="469" max="469" width="10.85546875" style="60" customWidth="1"/>
    <col min="470" max="470" width="6.7109375" style="60" customWidth="1"/>
    <col min="471" max="692" width="11.42578125" style="60"/>
    <col min="693" max="693" width="4" style="60" customWidth="1"/>
    <col min="694" max="694" width="43.7109375" style="60" customWidth="1"/>
    <col min="695" max="695" width="10.42578125" style="60" customWidth="1"/>
    <col min="696" max="696" width="8.42578125" style="60" customWidth="1"/>
    <col min="697" max="697" width="8.28515625" style="60" customWidth="1"/>
    <col min="698" max="698" width="10.140625" style="60" customWidth="1"/>
    <col min="699" max="699" width="9.5703125" style="60" customWidth="1"/>
    <col min="700" max="700" width="9.28515625" style="60" customWidth="1"/>
    <col min="701" max="702" width="7.5703125" style="60" customWidth="1"/>
    <col min="703" max="703" width="8.140625" style="60" customWidth="1"/>
    <col min="704" max="704" width="8.7109375" style="60" customWidth="1"/>
    <col min="705" max="705" width="9.140625" style="60" customWidth="1"/>
    <col min="706" max="706" width="8.85546875" style="60" customWidth="1"/>
    <col min="707" max="707" width="6" style="60" customWidth="1"/>
    <col min="708" max="708" width="7.5703125" style="60" customWidth="1"/>
    <col min="709" max="709" width="8" style="60" customWidth="1"/>
    <col min="710" max="710" width="8.140625" style="60" customWidth="1"/>
    <col min="711" max="711" width="7" style="60" customWidth="1"/>
    <col min="712" max="712" width="7.5703125" style="60" customWidth="1"/>
    <col min="713" max="713" width="7.42578125" style="60" customWidth="1"/>
    <col min="714" max="714" width="7.28515625" style="60" customWidth="1"/>
    <col min="715" max="715" width="7" style="60" customWidth="1"/>
    <col min="716" max="716" width="7.5703125" style="60" customWidth="1"/>
    <col min="717" max="717" width="8.28515625" style="60" customWidth="1"/>
    <col min="718" max="718" width="7.5703125" style="60" customWidth="1"/>
    <col min="719" max="719" width="11.140625" style="60" customWidth="1"/>
    <col min="720" max="720" width="6.42578125" style="60" customWidth="1"/>
    <col min="721" max="721" width="7.5703125" style="60" customWidth="1"/>
    <col min="722" max="722" width="9" style="60" customWidth="1"/>
    <col min="723" max="723" width="8.42578125" style="60" bestFit="1" customWidth="1"/>
    <col min="724" max="724" width="9.140625" style="60" bestFit="1" customWidth="1"/>
    <col min="725" max="725" width="10.85546875" style="60" customWidth="1"/>
    <col min="726" max="726" width="6.7109375" style="60" customWidth="1"/>
    <col min="727" max="948" width="11.42578125" style="60"/>
    <col min="949" max="949" width="4" style="60" customWidth="1"/>
    <col min="950" max="950" width="43.7109375" style="60" customWidth="1"/>
    <col min="951" max="951" width="10.42578125" style="60" customWidth="1"/>
    <col min="952" max="952" width="8.42578125" style="60" customWidth="1"/>
    <col min="953" max="953" width="8.28515625" style="60" customWidth="1"/>
    <col min="954" max="954" width="10.140625" style="60" customWidth="1"/>
    <col min="955" max="955" width="9.5703125" style="60" customWidth="1"/>
    <col min="956" max="956" width="9.28515625" style="60" customWidth="1"/>
    <col min="957" max="958" width="7.5703125" style="60" customWidth="1"/>
    <col min="959" max="959" width="8.140625" style="60" customWidth="1"/>
    <col min="960" max="960" width="8.7109375" style="60" customWidth="1"/>
    <col min="961" max="961" width="9.140625" style="60" customWidth="1"/>
    <col min="962" max="962" width="8.85546875" style="60" customWidth="1"/>
    <col min="963" max="963" width="6" style="60" customWidth="1"/>
    <col min="964" max="964" width="7.5703125" style="60" customWidth="1"/>
    <col min="965" max="965" width="8" style="60" customWidth="1"/>
    <col min="966" max="966" width="8.140625" style="60" customWidth="1"/>
    <col min="967" max="967" width="7" style="60" customWidth="1"/>
    <col min="968" max="968" width="7.5703125" style="60" customWidth="1"/>
    <col min="969" max="969" width="7.42578125" style="60" customWidth="1"/>
    <col min="970" max="970" width="7.28515625" style="60" customWidth="1"/>
    <col min="971" max="971" width="7" style="60" customWidth="1"/>
    <col min="972" max="972" width="7.5703125" style="60" customWidth="1"/>
    <col min="973" max="973" width="8.28515625" style="60" customWidth="1"/>
    <col min="974" max="974" width="7.5703125" style="60" customWidth="1"/>
    <col min="975" max="975" width="11.140625" style="60" customWidth="1"/>
    <col min="976" max="976" width="6.42578125" style="60" customWidth="1"/>
    <col min="977" max="977" width="7.5703125" style="60" customWidth="1"/>
    <col min="978" max="978" width="9" style="60" customWidth="1"/>
    <col min="979" max="979" width="8.42578125" style="60" bestFit="1" customWidth="1"/>
    <col min="980" max="980" width="9.140625" style="60" bestFit="1" customWidth="1"/>
    <col min="981" max="981" width="10.85546875" style="60" customWidth="1"/>
    <col min="982" max="982" width="6.7109375" style="60" customWidth="1"/>
    <col min="983" max="1204" width="11.42578125" style="60"/>
    <col min="1205" max="1205" width="4" style="60" customWidth="1"/>
    <col min="1206" max="1206" width="43.7109375" style="60" customWidth="1"/>
    <col min="1207" max="1207" width="10.42578125" style="60" customWidth="1"/>
    <col min="1208" max="1208" width="8.42578125" style="60" customWidth="1"/>
    <col min="1209" max="1209" width="8.28515625" style="60" customWidth="1"/>
    <col min="1210" max="1210" width="10.140625" style="60" customWidth="1"/>
    <col min="1211" max="1211" width="9.5703125" style="60" customWidth="1"/>
    <col min="1212" max="1212" width="9.28515625" style="60" customWidth="1"/>
    <col min="1213" max="1214" width="7.5703125" style="60" customWidth="1"/>
    <col min="1215" max="1215" width="8.140625" style="60" customWidth="1"/>
    <col min="1216" max="1216" width="8.7109375" style="60" customWidth="1"/>
    <col min="1217" max="1217" width="9.140625" style="60" customWidth="1"/>
    <col min="1218" max="1218" width="8.85546875" style="60" customWidth="1"/>
    <col min="1219" max="1219" width="6" style="60" customWidth="1"/>
    <col min="1220" max="1220" width="7.5703125" style="60" customWidth="1"/>
    <col min="1221" max="1221" width="8" style="60" customWidth="1"/>
    <col min="1222" max="1222" width="8.140625" style="60" customWidth="1"/>
    <col min="1223" max="1223" width="7" style="60" customWidth="1"/>
    <col min="1224" max="1224" width="7.5703125" style="60" customWidth="1"/>
    <col min="1225" max="1225" width="7.42578125" style="60" customWidth="1"/>
    <col min="1226" max="1226" width="7.28515625" style="60" customWidth="1"/>
    <col min="1227" max="1227" width="7" style="60" customWidth="1"/>
    <col min="1228" max="1228" width="7.5703125" style="60" customWidth="1"/>
    <col min="1229" max="1229" width="8.28515625" style="60" customWidth="1"/>
    <col min="1230" max="1230" width="7.5703125" style="60" customWidth="1"/>
    <col min="1231" max="1231" width="11.140625" style="60" customWidth="1"/>
    <col min="1232" max="1232" width="6.42578125" style="60" customWidth="1"/>
    <col min="1233" max="1233" width="7.5703125" style="60" customWidth="1"/>
    <col min="1234" max="1234" width="9" style="60" customWidth="1"/>
    <col min="1235" max="1235" width="8.42578125" style="60" bestFit="1" customWidth="1"/>
    <col min="1236" max="1236" width="9.140625" style="60" bestFit="1" customWidth="1"/>
    <col min="1237" max="1237" width="10.85546875" style="60" customWidth="1"/>
    <col min="1238" max="1238" width="6.7109375" style="60" customWidth="1"/>
    <col min="1239" max="1460" width="11.42578125" style="60"/>
    <col min="1461" max="1461" width="4" style="60" customWidth="1"/>
    <col min="1462" max="1462" width="43.7109375" style="60" customWidth="1"/>
    <col min="1463" max="1463" width="10.42578125" style="60" customWidth="1"/>
    <col min="1464" max="1464" width="8.42578125" style="60" customWidth="1"/>
    <col min="1465" max="1465" width="8.28515625" style="60" customWidth="1"/>
    <col min="1466" max="1466" width="10.140625" style="60" customWidth="1"/>
    <col min="1467" max="1467" width="9.5703125" style="60" customWidth="1"/>
    <col min="1468" max="1468" width="9.28515625" style="60" customWidth="1"/>
    <col min="1469" max="1470" width="7.5703125" style="60" customWidth="1"/>
    <col min="1471" max="1471" width="8.140625" style="60" customWidth="1"/>
    <col min="1472" max="1472" width="8.7109375" style="60" customWidth="1"/>
    <col min="1473" max="1473" width="9.140625" style="60" customWidth="1"/>
    <col min="1474" max="1474" width="8.85546875" style="60" customWidth="1"/>
    <col min="1475" max="1475" width="6" style="60" customWidth="1"/>
    <col min="1476" max="1476" width="7.5703125" style="60" customWidth="1"/>
    <col min="1477" max="1477" width="8" style="60" customWidth="1"/>
    <col min="1478" max="1478" width="8.140625" style="60" customWidth="1"/>
    <col min="1479" max="1479" width="7" style="60" customWidth="1"/>
    <col min="1480" max="1480" width="7.5703125" style="60" customWidth="1"/>
    <col min="1481" max="1481" width="7.42578125" style="60" customWidth="1"/>
    <col min="1482" max="1482" width="7.28515625" style="60" customWidth="1"/>
    <col min="1483" max="1483" width="7" style="60" customWidth="1"/>
    <col min="1484" max="1484" width="7.5703125" style="60" customWidth="1"/>
    <col min="1485" max="1485" width="8.28515625" style="60" customWidth="1"/>
    <col min="1486" max="1486" width="7.5703125" style="60" customWidth="1"/>
    <col min="1487" max="1487" width="11.140625" style="60" customWidth="1"/>
    <col min="1488" max="1488" width="6.42578125" style="60" customWidth="1"/>
    <col min="1489" max="1489" width="7.5703125" style="60" customWidth="1"/>
    <col min="1490" max="1490" width="9" style="60" customWidth="1"/>
    <col min="1491" max="1491" width="8.42578125" style="60" bestFit="1" customWidth="1"/>
    <col min="1492" max="1492" width="9.140625" style="60" bestFit="1" customWidth="1"/>
    <col min="1493" max="1493" width="10.85546875" style="60" customWidth="1"/>
    <col min="1494" max="1494" width="6.7109375" style="60" customWidth="1"/>
    <col min="1495" max="1716" width="11.42578125" style="60"/>
    <col min="1717" max="1717" width="4" style="60" customWidth="1"/>
    <col min="1718" max="1718" width="43.7109375" style="60" customWidth="1"/>
    <col min="1719" max="1719" width="10.42578125" style="60" customWidth="1"/>
    <col min="1720" max="1720" width="8.42578125" style="60" customWidth="1"/>
    <col min="1721" max="1721" width="8.28515625" style="60" customWidth="1"/>
    <col min="1722" max="1722" width="10.140625" style="60" customWidth="1"/>
    <col min="1723" max="1723" width="9.5703125" style="60" customWidth="1"/>
    <col min="1724" max="1724" width="9.28515625" style="60" customWidth="1"/>
    <col min="1725" max="1726" width="7.5703125" style="60" customWidth="1"/>
    <col min="1727" max="1727" width="8.140625" style="60" customWidth="1"/>
    <col min="1728" max="1728" width="8.7109375" style="60" customWidth="1"/>
    <col min="1729" max="1729" width="9.140625" style="60" customWidth="1"/>
    <col min="1730" max="1730" width="8.85546875" style="60" customWidth="1"/>
    <col min="1731" max="1731" width="6" style="60" customWidth="1"/>
    <col min="1732" max="1732" width="7.5703125" style="60" customWidth="1"/>
    <col min="1733" max="1733" width="8" style="60" customWidth="1"/>
    <col min="1734" max="1734" width="8.140625" style="60" customWidth="1"/>
    <col min="1735" max="1735" width="7" style="60" customWidth="1"/>
    <col min="1736" max="1736" width="7.5703125" style="60" customWidth="1"/>
    <col min="1737" max="1737" width="7.42578125" style="60" customWidth="1"/>
    <col min="1738" max="1738" width="7.28515625" style="60" customWidth="1"/>
    <col min="1739" max="1739" width="7" style="60" customWidth="1"/>
    <col min="1740" max="1740" width="7.5703125" style="60" customWidth="1"/>
    <col min="1741" max="1741" width="8.28515625" style="60" customWidth="1"/>
    <col min="1742" max="1742" width="7.5703125" style="60" customWidth="1"/>
    <col min="1743" max="1743" width="11.140625" style="60" customWidth="1"/>
    <col min="1744" max="1744" width="6.42578125" style="60" customWidth="1"/>
    <col min="1745" max="1745" width="7.5703125" style="60" customWidth="1"/>
    <col min="1746" max="1746" width="9" style="60" customWidth="1"/>
    <col min="1747" max="1747" width="8.42578125" style="60" bestFit="1" customWidth="1"/>
    <col min="1748" max="1748" width="9.140625" style="60" bestFit="1" customWidth="1"/>
    <col min="1749" max="1749" width="10.85546875" style="60" customWidth="1"/>
    <col min="1750" max="1750" width="6.7109375" style="60" customWidth="1"/>
    <col min="1751" max="1972" width="11.42578125" style="60"/>
    <col min="1973" max="1973" width="4" style="60" customWidth="1"/>
    <col min="1974" max="1974" width="43.7109375" style="60" customWidth="1"/>
    <col min="1975" max="1975" width="10.42578125" style="60" customWidth="1"/>
    <col min="1976" max="1976" width="8.42578125" style="60" customWidth="1"/>
    <col min="1977" max="1977" width="8.28515625" style="60" customWidth="1"/>
    <col min="1978" max="1978" width="10.140625" style="60" customWidth="1"/>
    <col min="1979" max="1979" width="9.5703125" style="60" customWidth="1"/>
    <col min="1980" max="1980" width="9.28515625" style="60" customWidth="1"/>
    <col min="1981" max="1982" width="7.5703125" style="60" customWidth="1"/>
    <col min="1983" max="1983" width="8.140625" style="60" customWidth="1"/>
    <col min="1984" max="1984" width="8.7109375" style="60" customWidth="1"/>
    <col min="1985" max="1985" width="9.140625" style="60" customWidth="1"/>
    <col min="1986" max="1986" width="8.85546875" style="60" customWidth="1"/>
    <col min="1987" max="1987" width="6" style="60" customWidth="1"/>
    <col min="1988" max="1988" width="7.5703125" style="60" customWidth="1"/>
    <col min="1989" max="1989" width="8" style="60" customWidth="1"/>
    <col min="1990" max="1990" width="8.140625" style="60" customWidth="1"/>
    <col min="1991" max="1991" width="7" style="60" customWidth="1"/>
    <col min="1992" max="1992" width="7.5703125" style="60" customWidth="1"/>
    <col min="1993" max="1993" width="7.42578125" style="60" customWidth="1"/>
    <col min="1994" max="1994" width="7.28515625" style="60" customWidth="1"/>
    <col min="1995" max="1995" width="7" style="60" customWidth="1"/>
    <col min="1996" max="1996" width="7.5703125" style="60" customWidth="1"/>
    <col min="1997" max="1997" width="8.28515625" style="60" customWidth="1"/>
    <col min="1998" max="1998" width="7.5703125" style="60" customWidth="1"/>
    <col min="1999" max="1999" width="11.140625" style="60" customWidth="1"/>
    <col min="2000" max="2000" width="6.42578125" style="60" customWidth="1"/>
    <col min="2001" max="2001" width="7.5703125" style="60" customWidth="1"/>
    <col min="2002" max="2002" width="9" style="60" customWidth="1"/>
    <col min="2003" max="2003" width="8.42578125" style="60" bestFit="1" customWidth="1"/>
    <col min="2004" max="2004" width="9.140625" style="60" bestFit="1" customWidth="1"/>
    <col min="2005" max="2005" width="10.85546875" style="60" customWidth="1"/>
    <col min="2006" max="2006" width="6.7109375" style="60" customWidth="1"/>
    <col min="2007" max="2228" width="11.42578125" style="60"/>
    <col min="2229" max="2229" width="4" style="60" customWidth="1"/>
    <col min="2230" max="2230" width="43.7109375" style="60" customWidth="1"/>
    <col min="2231" max="2231" width="10.42578125" style="60" customWidth="1"/>
    <col min="2232" max="2232" width="8.42578125" style="60" customWidth="1"/>
    <col min="2233" max="2233" width="8.28515625" style="60" customWidth="1"/>
    <col min="2234" max="2234" width="10.140625" style="60" customWidth="1"/>
    <col min="2235" max="2235" width="9.5703125" style="60" customWidth="1"/>
    <col min="2236" max="2236" width="9.28515625" style="60" customWidth="1"/>
    <col min="2237" max="2238" width="7.5703125" style="60" customWidth="1"/>
    <col min="2239" max="2239" width="8.140625" style="60" customWidth="1"/>
    <col min="2240" max="2240" width="8.7109375" style="60" customWidth="1"/>
    <col min="2241" max="2241" width="9.140625" style="60" customWidth="1"/>
    <col min="2242" max="2242" width="8.85546875" style="60" customWidth="1"/>
    <col min="2243" max="2243" width="6" style="60" customWidth="1"/>
    <col min="2244" max="2244" width="7.5703125" style="60" customWidth="1"/>
    <col min="2245" max="2245" width="8" style="60" customWidth="1"/>
    <col min="2246" max="2246" width="8.140625" style="60" customWidth="1"/>
    <col min="2247" max="2247" width="7" style="60" customWidth="1"/>
    <col min="2248" max="2248" width="7.5703125" style="60" customWidth="1"/>
    <col min="2249" max="2249" width="7.42578125" style="60" customWidth="1"/>
    <col min="2250" max="2250" width="7.28515625" style="60" customWidth="1"/>
    <col min="2251" max="2251" width="7" style="60" customWidth="1"/>
    <col min="2252" max="2252" width="7.5703125" style="60" customWidth="1"/>
    <col min="2253" max="2253" width="8.28515625" style="60" customWidth="1"/>
    <col min="2254" max="2254" width="7.5703125" style="60" customWidth="1"/>
    <col min="2255" max="2255" width="11.140625" style="60" customWidth="1"/>
    <col min="2256" max="2256" width="6.42578125" style="60" customWidth="1"/>
    <col min="2257" max="2257" width="7.5703125" style="60" customWidth="1"/>
    <col min="2258" max="2258" width="9" style="60" customWidth="1"/>
    <col min="2259" max="2259" width="8.42578125" style="60" bestFit="1" customWidth="1"/>
    <col min="2260" max="2260" width="9.140625" style="60" bestFit="1" customWidth="1"/>
    <col min="2261" max="2261" width="10.85546875" style="60" customWidth="1"/>
    <col min="2262" max="2262" width="6.7109375" style="60" customWidth="1"/>
    <col min="2263" max="2484" width="11.42578125" style="60"/>
    <col min="2485" max="2485" width="4" style="60" customWidth="1"/>
    <col min="2486" max="2486" width="43.7109375" style="60" customWidth="1"/>
    <col min="2487" max="2487" width="10.42578125" style="60" customWidth="1"/>
    <col min="2488" max="2488" width="8.42578125" style="60" customWidth="1"/>
    <col min="2489" max="2489" width="8.28515625" style="60" customWidth="1"/>
    <col min="2490" max="2490" width="10.140625" style="60" customWidth="1"/>
    <col min="2491" max="2491" width="9.5703125" style="60" customWidth="1"/>
    <col min="2492" max="2492" width="9.28515625" style="60" customWidth="1"/>
    <col min="2493" max="2494" width="7.5703125" style="60" customWidth="1"/>
    <col min="2495" max="2495" width="8.140625" style="60" customWidth="1"/>
    <col min="2496" max="2496" width="8.7109375" style="60" customWidth="1"/>
    <col min="2497" max="2497" width="9.140625" style="60" customWidth="1"/>
    <col min="2498" max="2498" width="8.85546875" style="60" customWidth="1"/>
    <col min="2499" max="2499" width="6" style="60" customWidth="1"/>
    <col min="2500" max="2500" width="7.5703125" style="60" customWidth="1"/>
    <col min="2501" max="2501" width="8" style="60" customWidth="1"/>
    <col min="2502" max="2502" width="8.140625" style="60" customWidth="1"/>
    <col min="2503" max="2503" width="7" style="60" customWidth="1"/>
    <col min="2504" max="2504" width="7.5703125" style="60" customWidth="1"/>
    <col min="2505" max="2505" width="7.42578125" style="60" customWidth="1"/>
    <col min="2506" max="2506" width="7.28515625" style="60" customWidth="1"/>
    <col min="2507" max="2507" width="7" style="60" customWidth="1"/>
    <col min="2508" max="2508" width="7.5703125" style="60" customWidth="1"/>
    <col min="2509" max="2509" width="8.28515625" style="60" customWidth="1"/>
    <col min="2510" max="2510" width="7.5703125" style="60" customWidth="1"/>
    <col min="2511" max="2511" width="11.140625" style="60" customWidth="1"/>
    <col min="2512" max="2512" width="6.42578125" style="60" customWidth="1"/>
    <col min="2513" max="2513" width="7.5703125" style="60" customWidth="1"/>
    <col min="2514" max="2514" width="9" style="60" customWidth="1"/>
    <col min="2515" max="2515" width="8.42578125" style="60" bestFit="1" customWidth="1"/>
    <col min="2516" max="2516" width="9.140625" style="60" bestFit="1" customWidth="1"/>
    <col min="2517" max="2517" width="10.85546875" style="60" customWidth="1"/>
    <col min="2518" max="2518" width="6.7109375" style="60" customWidth="1"/>
    <col min="2519" max="2740" width="11.42578125" style="60"/>
    <col min="2741" max="2741" width="4" style="60" customWidth="1"/>
    <col min="2742" max="2742" width="43.7109375" style="60" customWidth="1"/>
    <col min="2743" max="2743" width="10.42578125" style="60" customWidth="1"/>
    <col min="2744" max="2744" width="8.42578125" style="60" customWidth="1"/>
    <col min="2745" max="2745" width="8.28515625" style="60" customWidth="1"/>
    <col min="2746" max="2746" width="10.140625" style="60" customWidth="1"/>
    <col min="2747" max="2747" width="9.5703125" style="60" customWidth="1"/>
    <col min="2748" max="2748" width="9.28515625" style="60" customWidth="1"/>
    <col min="2749" max="2750" width="7.5703125" style="60" customWidth="1"/>
    <col min="2751" max="2751" width="8.140625" style="60" customWidth="1"/>
    <col min="2752" max="2752" width="8.7109375" style="60" customWidth="1"/>
    <col min="2753" max="2753" width="9.140625" style="60" customWidth="1"/>
    <col min="2754" max="2754" width="8.85546875" style="60" customWidth="1"/>
    <col min="2755" max="2755" width="6" style="60" customWidth="1"/>
    <col min="2756" max="2756" width="7.5703125" style="60" customWidth="1"/>
    <col min="2757" max="2757" width="8" style="60" customWidth="1"/>
    <col min="2758" max="2758" width="8.140625" style="60" customWidth="1"/>
    <col min="2759" max="2759" width="7" style="60" customWidth="1"/>
    <col min="2760" max="2760" width="7.5703125" style="60" customWidth="1"/>
    <col min="2761" max="2761" width="7.42578125" style="60" customWidth="1"/>
    <col min="2762" max="2762" width="7.28515625" style="60" customWidth="1"/>
    <col min="2763" max="2763" width="7" style="60" customWidth="1"/>
    <col min="2764" max="2764" width="7.5703125" style="60" customWidth="1"/>
    <col min="2765" max="2765" width="8.28515625" style="60" customWidth="1"/>
    <col min="2766" max="2766" width="7.5703125" style="60" customWidth="1"/>
    <col min="2767" max="2767" width="11.140625" style="60" customWidth="1"/>
    <col min="2768" max="2768" width="6.42578125" style="60" customWidth="1"/>
    <col min="2769" max="2769" width="7.5703125" style="60" customWidth="1"/>
    <col min="2770" max="2770" width="9" style="60" customWidth="1"/>
    <col min="2771" max="2771" width="8.42578125" style="60" bestFit="1" customWidth="1"/>
    <col min="2772" max="2772" width="9.140625" style="60" bestFit="1" customWidth="1"/>
    <col min="2773" max="2773" width="10.85546875" style="60" customWidth="1"/>
    <col min="2774" max="2774" width="6.7109375" style="60" customWidth="1"/>
    <col min="2775" max="2996" width="11.42578125" style="60"/>
    <col min="2997" max="2997" width="4" style="60" customWidth="1"/>
    <col min="2998" max="2998" width="43.7109375" style="60" customWidth="1"/>
    <col min="2999" max="2999" width="10.42578125" style="60" customWidth="1"/>
    <col min="3000" max="3000" width="8.42578125" style="60" customWidth="1"/>
    <col min="3001" max="3001" width="8.28515625" style="60" customWidth="1"/>
    <col min="3002" max="3002" width="10.140625" style="60" customWidth="1"/>
    <col min="3003" max="3003" width="9.5703125" style="60" customWidth="1"/>
    <col min="3004" max="3004" width="9.28515625" style="60" customWidth="1"/>
    <col min="3005" max="3006" width="7.5703125" style="60" customWidth="1"/>
    <col min="3007" max="3007" width="8.140625" style="60" customWidth="1"/>
    <col min="3008" max="3008" width="8.7109375" style="60" customWidth="1"/>
    <col min="3009" max="3009" width="9.140625" style="60" customWidth="1"/>
    <col min="3010" max="3010" width="8.85546875" style="60" customWidth="1"/>
    <col min="3011" max="3011" width="6" style="60" customWidth="1"/>
    <col min="3012" max="3012" width="7.5703125" style="60" customWidth="1"/>
    <col min="3013" max="3013" width="8" style="60" customWidth="1"/>
    <col min="3014" max="3014" width="8.140625" style="60" customWidth="1"/>
    <col min="3015" max="3015" width="7" style="60" customWidth="1"/>
    <col min="3016" max="3016" width="7.5703125" style="60" customWidth="1"/>
    <col min="3017" max="3017" width="7.42578125" style="60" customWidth="1"/>
    <col min="3018" max="3018" width="7.28515625" style="60" customWidth="1"/>
    <col min="3019" max="3019" width="7" style="60" customWidth="1"/>
    <col min="3020" max="3020" width="7.5703125" style="60" customWidth="1"/>
    <col min="3021" max="3021" width="8.28515625" style="60" customWidth="1"/>
    <col min="3022" max="3022" width="7.5703125" style="60" customWidth="1"/>
    <col min="3023" max="3023" width="11.140625" style="60" customWidth="1"/>
    <col min="3024" max="3024" width="6.42578125" style="60" customWidth="1"/>
    <col min="3025" max="3025" width="7.5703125" style="60" customWidth="1"/>
    <col min="3026" max="3026" width="9" style="60" customWidth="1"/>
    <col min="3027" max="3027" width="8.42578125" style="60" bestFit="1" customWidth="1"/>
    <col min="3028" max="3028" width="9.140625" style="60" bestFit="1" customWidth="1"/>
    <col min="3029" max="3029" width="10.85546875" style="60" customWidth="1"/>
    <col min="3030" max="3030" width="6.7109375" style="60" customWidth="1"/>
    <col min="3031" max="3252" width="11.42578125" style="60"/>
    <col min="3253" max="3253" width="4" style="60" customWidth="1"/>
    <col min="3254" max="3254" width="43.7109375" style="60" customWidth="1"/>
    <col min="3255" max="3255" width="10.42578125" style="60" customWidth="1"/>
    <col min="3256" max="3256" width="8.42578125" style="60" customWidth="1"/>
    <col min="3257" max="3257" width="8.28515625" style="60" customWidth="1"/>
    <col min="3258" max="3258" width="10.140625" style="60" customWidth="1"/>
    <col min="3259" max="3259" width="9.5703125" style="60" customWidth="1"/>
    <col min="3260" max="3260" width="9.28515625" style="60" customWidth="1"/>
    <col min="3261" max="3262" width="7.5703125" style="60" customWidth="1"/>
    <col min="3263" max="3263" width="8.140625" style="60" customWidth="1"/>
    <col min="3264" max="3264" width="8.7109375" style="60" customWidth="1"/>
    <col min="3265" max="3265" width="9.140625" style="60" customWidth="1"/>
    <col min="3266" max="3266" width="8.85546875" style="60" customWidth="1"/>
    <col min="3267" max="3267" width="6" style="60" customWidth="1"/>
    <col min="3268" max="3268" width="7.5703125" style="60" customWidth="1"/>
    <col min="3269" max="3269" width="8" style="60" customWidth="1"/>
    <col min="3270" max="3270" width="8.140625" style="60" customWidth="1"/>
    <col min="3271" max="3271" width="7" style="60" customWidth="1"/>
    <col min="3272" max="3272" width="7.5703125" style="60" customWidth="1"/>
    <col min="3273" max="3273" width="7.42578125" style="60" customWidth="1"/>
    <col min="3274" max="3274" width="7.28515625" style="60" customWidth="1"/>
    <col min="3275" max="3275" width="7" style="60" customWidth="1"/>
    <col min="3276" max="3276" width="7.5703125" style="60" customWidth="1"/>
    <col min="3277" max="3277" width="8.28515625" style="60" customWidth="1"/>
    <col min="3278" max="3278" width="7.5703125" style="60" customWidth="1"/>
    <col min="3279" max="3279" width="11.140625" style="60" customWidth="1"/>
    <col min="3280" max="3280" width="6.42578125" style="60" customWidth="1"/>
    <col min="3281" max="3281" width="7.5703125" style="60" customWidth="1"/>
    <col min="3282" max="3282" width="9" style="60" customWidth="1"/>
    <col min="3283" max="3283" width="8.42578125" style="60" bestFit="1" customWidth="1"/>
    <col min="3284" max="3284" width="9.140625" style="60" bestFit="1" customWidth="1"/>
    <col min="3285" max="3285" width="10.85546875" style="60" customWidth="1"/>
    <col min="3286" max="3286" width="6.7109375" style="60" customWidth="1"/>
    <col min="3287" max="3508" width="11.42578125" style="60"/>
    <col min="3509" max="3509" width="4" style="60" customWidth="1"/>
    <col min="3510" max="3510" width="43.7109375" style="60" customWidth="1"/>
    <col min="3511" max="3511" width="10.42578125" style="60" customWidth="1"/>
    <col min="3512" max="3512" width="8.42578125" style="60" customWidth="1"/>
    <col min="3513" max="3513" width="8.28515625" style="60" customWidth="1"/>
    <col min="3514" max="3514" width="10.140625" style="60" customWidth="1"/>
    <col min="3515" max="3515" width="9.5703125" style="60" customWidth="1"/>
    <col min="3516" max="3516" width="9.28515625" style="60" customWidth="1"/>
    <col min="3517" max="3518" width="7.5703125" style="60" customWidth="1"/>
    <col min="3519" max="3519" width="8.140625" style="60" customWidth="1"/>
    <col min="3520" max="3520" width="8.7109375" style="60" customWidth="1"/>
    <col min="3521" max="3521" width="9.140625" style="60" customWidth="1"/>
    <col min="3522" max="3522" width="8.85546875" style="60" customWidth="1"/>
    <col min="3523" max="3523" width="6" style="60" customWidth="1"/>
    <col min="3524" max="3524" width="7.5703125" style="60" customWidth="1"/>
    <col min="3525" max="3525" width="8" style="60" customWidth="1"/>
    <col min="3526" max="3526" width="8.140625" style="60" customWidth="1"/>
    <col min="3527" max="3527" width="7" style="60" customWidth="1"/>
    <col min="3528" max="3528" width="7.5703125" style="60" customWidth="1"/>
    <col min="3529" max="3529" width="7.42578125" style="60" customWidth="1"/>
    <col min="3530" max="3530" width="7.28515625" style="60" customWidth="1"/>
    <col min="3531" max="3531" width="7" style="60" customWidth="1"/>
    <col min="3532" max="3532" width="7.5703125" style="60" customWidth="1"/>
    <col min="3533" max="3533" width="8.28515625" style="60" customWidth="1"/>
    <col min="3534" max="3534" width="7.5703125" style="60" customWidth="1"/>
    <col min="3535" max="3535" width="11.140625" style="60" customWidth="1"/>
    <col min="3536" max="3536" width="6.42578125" style="60" customWidth="1"/>
    <col min="3537" max="3537" width="7.5703125" style="60" customWidth="1"/>
    <col min="3538" max="3538" width="9" style="60" customWidth="1"/>
    <col min="3539" max="3539" width="8.42578125" style="60" bestFit="1" customWidth="1"/>
    <col min="3540" max="3540" width="9.140625" style="60" bestFit="1" customWidth="1"/>
    <col min="3541" max="3541" width="10.85546875" style="60" customWidth="1"/>
    <col min="3542" max="3542" width="6.7109375" style="60" customWidth="1"/>
    <col min="3543" max="3764" width="11.42578125" style="60"/>
    <col min="3765" max="3765" width="4" style="60" customWidth="1"/>
    <col min="3766" max="3766" width="43.7109375" style="60" customWidth="1"/>
    <col min="3767" max="3767" width="10.42578125" style="60" customWidth="1"/>
    <col min="3768" max="3768" width="8.42578125" style="60" customWidth="1"/>
    <col min="3769" max="3769" width="8.28515625" style="60" customWidth="1"/>
    <col min="3770" max="3770" width="10.140625" style="60" customWidth="1"/>
    <col min="3771" max="3771" width="9.5703125" style="60" customWidth="1"/>
    <col min="3772" max="3772" width="9.28515625" style="60" customWidth="1"/>
    <col min="3773" max="3774" width="7.5703125" style="60" customWidth="1"/>
    <col min="3775" max="3775" width="8.140625" style="60" customWidth="1"/>
    <col min="3776" max="3776" width="8.7109375" style="60" customWidth="1"/>
    <col min="3777" max="3777" width="9.140625" style="60" customWidth="1"/>
    <col min="3778" max="3778" width="8.85546875" style="60" customWidth="1"/>
    <col min="3779" max="3779" width="6" style="60" customWidth="1"/>
    <col min="3780" max="3780" width="7.5703125" style="60" customWidth="1"/>
    <col min="3781" max="3781" width="8" style="60" customWidth="1"/>
    <col min="3782" max="3782" width="8.140625" style="60" customWidth="1"/>
    <col min="3783" max="3783" width="7" style="60" customWidth="1"/>
    <col min="3784" max="3784" width="7.5703125" style="60" customWidth="1"/>
    <col min="3785" max="3785" width="7.42578125" style="60" customWidth="1"/>
    <col min="3786" max="3786" width="7.28515625" style="60" customWidth="1"/>
    <col min="3787" max="3787" width="7" style="60" customWidth="1"/>
    <col min="3788" max="3788" width="7.5703125" style="60" customWidth="1"/>
    <col min="3789" max="3789" width="8.28515625" style="60" customWidth="1"/>
    <col min="3790" max="3790" width="7.5703125" style="60" customWidth="1"/>
    <col min="3791" max="3791" width="11.140625" style="60" customWidth="1"/>
    <col min="3792" max="3792" width="6.42578125" style="60" customWidth="1"/>
    <col min="3793" max="3793" width="7.5703125" style="60" customWidth="1"/>
    <col min="3794" max="3794" width="9" style="60" customWidth="1"/>
    <col min="3795" max="3795" width="8.42578125" style="60" bestFit="1" customWidth="1"/>
    <col min="3796" max="3796" width="9.140625" style="60" bestFit="1" customWidth="1"/>
    <col min="3797" max="3797" width="10.85546875" style="60" customWidth="1"/>
    <col min="3798" max="3798" width="6.7109375" style="60" customWidth="1"/>
    <col min="3799" max="4020" width="11.42578125" style="60"/>
    <col min="4021" max="4021" width="4" style="60" customWidth="1"/>
    <col min="4022" max="4022" width="43.7109375" style="60" customWidth="1"/>
    <col min="4023" max="4023" width="10.42578125" style="60" customWidth="1"/>
    <col min="4024" max="4024" width="8.42578125" style="60" customWidth="1"/>
    <col min="4025" max="4025" width="8.28515625" style="60" customWidth="1"/>
    <col min="4026" max="4026" width="10.140625" style="60" customWidth="1"/>
    <col min="4027" max="4027" width="9.5703125" style="60" customWidth="1"/>
    <col min="4028" max="4028" width="9.28515625" style="60" customWidth="1"/>
    <col min="4029" max="4030" width="7.5703125" style="60" customWidth="1"/>
    <col min="4031" max="4031" width="8.140625" style="60" customWidth="1"/>
    <col min="4032" max="4032" width="8.7109375" style="60" customWidth="1"/>
    <col min="4033" max="4033" width="9.140625" style="60" customWidth="1"/>
    <col min="4034" max="4034" width="8.85546875" style="60" customWidth="1"/>
    <col min="4035" max="4035" width="6" style="60" customWidth="1"/>
    <col min="4036" max="4036" width="7.5703125" style="60" customWidth="1"/>
    <col min="4037" max="4037" width="8" style="60" customWidth="1"/>
    <col min="4038" max="4038" width="8.140625" style="60" customWidth="1"/>
    <col min="4039" max="4039" width="7" style="60" customWidth="1"/>
    <col min="4040" max="4040" width="7.5703125" style="60" customWidth="1"/>
    <col min="4041" max="4041" width="7.42578125" style="60" customWidth="1"/>
    <col min="4042" max="4042" width="7.28515625" style="60" customWidth="1"/>
    <col min="4043" max="4043" width="7" style="60" customWidth="1"/>
    <col min="4044" max="4044" width="7.5703125" style="60" customWidth="1"/>
    <col min="4045" max="4045" width="8.28515625" style="60" customWidth="1"/>
    <col min="4046" max="4046" width="7.5703125" style="60" customWidth="1"/>
    <col min="4047" max="4047" width="11.140625" style="60" customWidth="1"/>
    <col min="4048" max="4048" width="6.42578125" style="60" customWidth="1"/>
    <col min="4049" max="4049" width="7.5703125" style="60" customWidth="1"/>
    <col min="4050" max="4050" width="9" style="60" customWidth="1"/>
    <col min="4051" max="4051" width="8.42578125" style="60" bestFit="1" customWidth="1"/>
    <col min="4052" max="4052" width="9.140625" style="60" bestFit="1" customWidth="1"/>
    <col min="4053" max="4053" width="10.85546875" style="60" customWidth="1"/>
    <col min="4054" max="4054" width="6.7109375" style="60" customWidth="1"/>
    <col min="4055" max="4276" width="11.42578125" style="60"/>
    <col min="4277" max="4277" width="4" style="60" customWidth="1"/>
    <col min="4278" max="4278" width="43.7109375" style="60" customWidth="1"/>
    <col min="4279" max="4279" width="10.42578125" style="60" customWidth="1"/>
    <col min="4280" max="4280" width="8.42578125" style="60" customWidth="1"/>
    <col min="4281" max="4281" width="8.28515625" style="60" customWidth="1"/>
    <col min="4282" max="4282" width="10.140625" style="60" customWidth="1"/>
    <col min="4283" max="4283" width="9.5703125" style="60" customWidth="1"/>
    <col min="4284" max="4284" width="9.28515625" style="60" customWidth="1"/>
    <col min="4285" max="4286" width="7.5703125" style="60" customWidth="1"/>
    <col min="4287" max="4287" width="8.140625" style="60" customWidth="1"/>
    <col min="4288" max="4288" width="8.7109375" style="60" customWidth="1"/>
    <col min="4289" max="4289" width="9.140625" style="60" customWidth="1"/>
    <col min="4290" max="4290" width="8.85546875" style="60" customWidth="1"/>
    <col min="4291" max="4291" width="6" style="60" customWidth="1"/>
    <col min="4292" max="4292" width="7.5703125" style="60" customWidth="1"/>
    <col min="4293" max="4293" width="8" style="60" customWidth="1"/>
    <col min="4294" max="4294" width="8.140625" style="60" customWidth="1"/>
    <col min="4295" max="4295" width="7" style="60" customWidth="1"/>
    <col min="4296" max="4296" width="7.5703125" style="60" customWidth="1"/>
    <col min="4297" max="4297" width="7.42578125" style="60" customWidth="1"/>
    <col min="4298" max="4298" width="7.28515625" style="60" customWidth="1"/>
    <col min="4299" max="4299" width="7" style="60" customWidth="1"/>
    <col min="4300" max="4300" width="7.5703125" style="60" customWidth="1"/>
    <col min="4301" max="4301" width="8.28515625" style="60" customWidth="1"/>
    <col min="4302" max="4302" width="7.5703125" style="60" customWidth="1"/>
    <col min="4303" max="4303" width="11.140625" style="60" customWidth="1"/>
    <col min="4304" max="4304" width="6.42578125" style="60" customWidth="1"/>
    <col min="4305" max="4305" width="7.5703125" style="60" customWidth="1"/>
    <col min="4306" max="4306" width="9" style="60" customWidth="1"/>
    <col min="4307" max="4307" width="8.42578125" style="60" bestFit="1" customWidth="1"/>
    <col min="4308" max="4308" width="9.140625" style="60" bestFit="1" customWidth="1"/>
    <col min="4309" max="4309" width="10.85546875" style="60" customWidth="1"/>
    <col min="4310" max="4310" width="6.7109375" style="60" customWidth="1"/>
    <col min="4311" max="4532" width="11.42578125" style="60"/>
    <col min="4533" max="4533" width="4" style="60" customWidth="1"/>
    <col min="4534" max="4534" width="43.7109375" style="60" customWidth="1"/>
    <col min="4535" max="4535" width="10.42578125" style="60" customWidth="1"/>
    <col min="4536" max="4536" width="8.42578125" style="60" customWidth="1"/>
    <col min="4537" max="4537" width="8.28515625" style="60" customWidth="1"/>
    <col min="4538" max="4538" width="10.140625" style="60" customWidth="1"/>
    <col min="4539" max="4539" width="9.5703125" style="60" customWidth="1"/>
    <col min="4540" max="4540" width="9.28515625" style="60" customWidth="1"/>
    <col min="4541" max="4542" width="7.5703125" style="60" customWidth="1"/>
    <col min="4543" max="4543" width="8.140625" style="60" customWidth="1"/>
    <col min="4544" max="4544" width="8.7109375" style="60" customWidth="1"/>
    <col min="4545" max="4545" width="9.140625" style="60" customWidth="1"/>
    <col min="4546" max="4546" width="8.85546875" style="60" customWidth="1"/>
    <col min="4547" max="4547" width="6" style="60" customWidth="1"/>
    <col min="4548" max="4548" width="7.5703125" style="60" customWidth="1"/>
    <col min="4549" max="4549" width="8" style="60" customWidth="1"/>
    <col min="4550" max="4550" width="8.140625" style="60" customWidth="1"/>
    <col min="4551" max="4551" width="7" style="60" customWidth="1"/>
    <col min="4552" max="4552" width="7.5703125" style="60" customWidth="1"/>
    <col min="4553" max="4553" width="7.42578125" style="60" customWidth="1"/>
    <col min="4554" max="4554" width="7.28515625" style="60" customWidth="1"/>
    <col min="4555" max="4555" width="7" style="60" customWidth="1"/>
    <col min="4556" max="4556" width="7.5703125" style="60" customWidth="1"/>
    <col min="4557" max="4557" width="8.28515625" style="60" customWidth="1"/>
    <col min="4558" max="4558" width="7.5703125" style="60" customWidth="1"/>
    <col min="4559" max="4559" width="11.140625" style="60" customWidth="1"/>
    <col min="4560" max="4560" width="6.42578125" style="60" customWidth="1"/>
    <col min="4561" max="4561" width="7.5703125" style="60" customWidth="1"/>
    <col min="4562" max="4562" width="9" style="60" customWidth="1"/>
    <col min="4563" max="4563" width="8.42578125" style="60" bestFit="1" customWidth="1"/>
    <col min="4564" max="4564" width="9.140625" style="60" bestFit="1" customWidth="1"/>
    <col min="4565" max="4565" width="10.85546875" style="60" customWidth="1"/>
    <col min="4566" max="4566" width="6.7109375" style="60" customWidth="1"/>
    <col min="4567" max="4788" width="11.42578125" style="60"/>
    <col min="4789" max="4789" width="4" style="60" customWidth="1"/>
    <col min="4790" max="4790" width="43.7109375" style="60" customWidth="1"/>
    <col min="4791" max="4791" width="10.42578125" style="60" customWidth="1"/>
    <col min="4792" max="4792" width="8.42578125" style="60" customWidth="1"/>
    <col min="4793" max="4793" width="8.28515625" style="60" customWidth="1"/>
    <col min="4794" max="4794" width="10.140625" style="60" customWidth="1"/>
    <col min="4795" max="4795" width="9.5703125" style="60" customWidth="1"/>
    <col min="4796" max="4796" width="9.28515625" style="60" customWidth="1"/>
    <col min="4797" max="4798" width="7.5703125" style="60" customWidth="1"/>
    <col min="4799" max="4799" width="8.140625" style="60" customWidth="1"/>
    <col min="4800" max="4800" width="8.7109375" style="60" customWidth="1"/>
    <col min="4801" max="4801" width="9.140625" style="60" customWidth="1"/>
    <col min="4802" max="4802" width="8.85546875" style="60" customWidth="1"/>
    <col min="4803" max="4803" width="6" style="60" customWidth="1"/>
    <col min="4804" max="4804" width="7.5703125" style="60" customWidth="1"/>
    <col min="4805" max="4805" width="8" style="60" customWidth="1"/>
    <col min="4806" max="4806" width="8.140625" style="60" customWidth="1"/>
    <col min="4807" max="4807" width="7" style="60" customWidth="1"/>
    <col min="4808" max="4808" width="7.5703125" style="60" customWidth="1"/>
    <col min="4809" max="4809" width="7.42578125" style="60" customWidth="1"/>
    <col min="4810" max="4810" width="7.28515625" style="60" customWidth="1"/>
    <col min="4811" max="4811" width="7" style="60" customWidth="1"/>
    <col min="4812" max="4812" width="7.5703125" style="60" customWidth="1"/>
    <col min="4813" max="4813" width="8.28515625" style="60" customWidth="1"/>
    <col min="4814" max="4814" width="7.5703125" style="60" customWidth="1"/>
    <col min="4815" max="4815" width="11.140625" style="60" customWidth="1"/>
    <col min="4816" max="4816" width="6.42578125" style="60" customWidth="1"/>
    <col min="4817" max="4817" width="7.5703125" style="60" customWidth="1"/>
    <col min="4818" max="4818" width="9" style="60" customWidth="1"/>
    <col min="4819" max="4819" width="8.42578125" style="60" bestFit="1" customWidth="1"/>
    <col min="4820" max="4820" width="9.140625" style="60" bestFit="1" customWidth="1"/>
    <col min="4821" max="4821" width="10.85546875" style="60" customWidth="1"/>
    <col min="4822" max="4822" width="6.7109375" style="60" customWidth="1"/>
    <col min="4823" max="5044" width="11.42578125" style="60"/>
    <col min="5045" max="5045" width="4" style="60" customWidth="1"/>
    <col min="5046" max="5046" width="43.7109375" style="60" customWidth="1"/>
    <col min="5047" max="5047" width="10.42578125" style="60" customWidth="1"/>
    <col min="5048" max="5048" width="8.42578125" style="60" customWidth="1"/>
    <col min="5049" max="5049" width="8.28515625" style="60" customWidth="1"/>
    <col min="5050" max="5050" width="10.140625" style="60" customWidth="1"/>
    <col min="5051" max="5051" width="9.5703125" style="60" customWidth="1"/>
    <col min="5052" max="5052" width="9.28515625" style="60" customWidth="1"/>
    <col min="5053" max="5054" width="7.5703125" style="60" customWidth="1"/>
    <col min="5055" max="5055" width="8.140625" style="60" customWidth="1"/>
    <col min="5056" max="5056" width="8.7109375" style="60" customWidth="1"/>
    <col min="5057" max="5057" width="9.140625" style="60" customWidth="1"/>
    <col min="5058" max="5058" width="8.85546875" style="60" customWidth="1"/>
    <col min="5059" max="5059" width="6" style="60" customWidth="1"/>
    <col min="5060" max="5060" width="7.5703125" style="60" customWidth="1"/>
    <col min="5061" max="5061" width="8" style="60" customWidth="1"/>
    <col min="5062" max="5062" width="8.140625" style="60" customWidth="1"/>
    <col min="5063" max="5063" width="7" style="60" customWidth="1"/>
    <col min="5064" max="5064" width="7.5703125" style="60" customWidth="1"/>
    <col min="5065" max="5065" width="7.42578125" style="60" customWidth="1"/>
    <col min="5066" max="5066" width="7.28515625" style="60" customWidth="1"/>
    <col min="5067" max="5067" width="7" style="60" customWidth="1"/>
    <col min="5068" max="5068" width="7.5703125" style="60" customWidth="1"/>
    <col min="5069" max="5069" width="8.28515625" style="60" customWidth="1"/>
    <col min="5070" max="5070" width="7.5703125" style="60" customWidth="1"/>
    <col min="5071" max="5071" width="11.140625" style="60" customWidth="1"/>
    <col min="5072" max="5072" width="6.42578125" style="60" customWidth="1"/>
    <col min="5073" max="5073" width="7.5703125" style="60" customWidth="1"/>
    <col min="5074" max="5074" width="9" style="60" customWidth="1"/>
    <col min="5075" max="5075" width="8.42578125" style="60" bestFit="1" customWidth="1"/>
    <col min="5076" max="5076" width="9.140625" style="60" bestFit="1" customWidth="1"/>
    <col min="5077" max="5077" width="10.85546875" style="60" customWidth="1"/>
    <col min="5078" max="5078" width="6.7109375" style="60" customWidth="1"/>
    <col min="5079" max="5300" width="11.42578125" style="60"/>
    <col min="5301" max="5301" width="4" style="60" customWidth="1"/>
    <col min="5302" max="5302" width="43.7109375" style="60" customWidth="1"/>
    <col min="5303" max="5303" width="10.42578125" style="60" customWidth="1"/>
    <col min="5304" max="5304" width="8.42578125" style="60" customWidth="1"/>
    <col min="5305" max="5305" width="8.28515625" style="60" customWidth="1"/>
    <col min="5306" max="5306" width="10.140625" style="60" customWidth="1"/>
    <col min="5307" max="5307" width="9.5703125" style="60" customWidth="1"/>
    <col min="5308" max="5308" width="9.28515625" style="60" customWidth="1"/>
    <col min="5309" max="5310" width="7.5703125" style="60" customWidth="1"/>
    <col min="5311" max="5311" width="8.140625" style="60" customWidth="1"/>
    <col min="5312" max="5312" width="8.7109375" style="60" customWidth="1"/>
    <col min="5313" max="5313" width="9.140625" style="60" customWidth="1"/>
    <col min="5314" max="5314" width="8.85546875" style="60" customWidth="1"/>
    <col min="5315" max="5315" width="6" style="60" customWidth="1"/>
    <col min="5316" max="5316" width="7.5703125" style="60" customWidth="1"/>
    <col min="5317" max="5317" width="8" style="60" customWidth="1"/>
    <col min="5318" max="5318" width="8.140625" style="60" customWidth="1"/>
    <col min="5319" max="5319" width="7" style="60" customWidth="1"/>
    <col min="5320" max="5320" width="7.5703125" style="60" customWidth="1"/>
    <col min="5321" max="5321" width="7.42578125" style="60" customWidth="1"/>
    <col min="5322" max="5322" width="7.28515625" style="60" customWidth="1"/>
    <col min="5323" max="5323" width="7" style="60" customWidth="1"/>
    <col min="5324" max="5324" width="7.5703125" style="60" customWidth="1"/>
    <col min="5325" max="5325" width="8.28515625" style="60" customWidth="1"/>
    <col min="5326" max="5326" width="7.5703125" style="60" customWidth="1"/>
    <col min="5327" max="5327" width="11.140625" style="60" customWidth="1"/>
    <col min="5328" max="5328" width="6.42578125" style="60" customWidth="1"/>
    <col min="5329" max="5329" width="7.5703125" style="60" customWidth="1"/>
    <col min="5330" max="5330" width="9" style="60" customWidth="1"/>
    <col min="5331" max="5331" width="8.42578125" style="60" bestFit="1" customWidth="1"/>
    <col min="5332" max="5332" width="9.140625" style="60" bestFit="1" customWidth="1"/>
    <col min="5333" max="5333" width="10.85546875" style="60" customWidth="1"/>
    <col min="5334" max="5334" width="6.7109375" style="60" customWidth="1"/>
    <col min="5335" max="5556" width="11.42578125" style="60"/>
    <col min="5557" max="5557" width="4" style="60" customWidth="1"/>
    <col min="5558" max="5558" width="43.7109375" style="60" customWidth="1"/>
    <col min="5559" max="5559" width="10.42578125" style="60" customWidth="1"/>
    <col min="5560" max="5560" width="8.42578125" style="60" customWidth="1"/>
    <col min="5561" max="5561" width="8.28515625" style="60" customWidth="1"/>
    <col min="5562" max="5562" width="10.140625" style="60" customWidth="1"/>
    <col min="5563" max="5563" width="9.5703125" style="60" customWidth="1"/>
    <col min="5564" max="5564" width="9.28515625" style="60" customWidth="1"/>
    <col min="5565" max="5566" width="7.5703125" style="60" customWidth="1"/>
    <col min="5567" max="5567" width="8.140625" style="60" customWidth="1"/>
    <col min="5568" max="5568" width="8.7109375" style="60" customWidth="1"/>
    <col min="5569" max="5569" width="9.140625" style="60" customWidth="1"/>
    <col min="5570" max="5570" width="8.85546875" style="60" customWidth="1"/>
    <col min="5571" max="5571" width="6" style="60" customWidth="1"/>
    <col min="5572" max="5572" width="7.5703125" style="60" customWidth="1"/>
    <col min="5573" max="5573" width="8" style="60" customWidth="1"/>
    <col min="5574" max="5574" width="8.140625" style="60" customWidth="1"/>
    <col min="5575" max="5575" width="7" style="60" customWidth="1"/>
    <col min="5576" max="5576" width="7.5703125" style="60" customWidth="1"/>
    <col min="5577" max="5577" width="7.42578125" style="60" customWidth="1"/>
    <col min="5578" max="5578" width="7.28515625" style="60" customWidth="1"/>
    <col min="5579" max="5579" width="7" style="60" customWidth="1"/>
    <col min="5580" max="5580" width="7.5703125" style="60" customWidth="1"/>
    <col min="5581" max="5581" width="8.28515625" style="60" customWidth="1"/>
    <col min="5582" max="5582" width="7.5703125" style="60" customWidth="1"/>
    <col min="5583" max="5583" width="11.140625" style="60" customWidth="1"/>
    <col min="5584" max="5584" width="6.42578125" style="60" customWidth="1"/>
    <col min="5585" max="5585" width="7.5703125" style="60" customWidth="1"/>
    <col min="5586" max="5586" width="9" style="60" customWidth="1"/>
    <col min="5587" max="5587" width="8.42578125" style="60" bestFit="1" customWidth="1"/>
    <col min="5588" max="5588" width="9.140625" style="60" bestFit="1" customWidth="1"/>
    <col min="5589" max="5589" width="10.85546875" style="60" customWidth="1"/>
    <col min="5590" max="5590" width="6.7109375" style="60" customWidth="1"/>
    <col min="5591" max="5812" width="11.42578125" style="60"/>
    <col min="5813" max="5813" width="4" style="60" customWidth="1"/>
    <col min="5814" max="5814" width="43.7109375" style="60" customWidth="1"/>
    <col min="5815" max="5815" width="10.42578125" style="60" customWidth="1"/>
    <col min="5816" max="5816" width="8.42578125" style="60" customWidth="1"/>
    <col min="5817" max="5817" width="8.28515625" style="60" customWidth="1"/>
    <col min="5818" max="5818" width="10.140625" style="60" customWidth="1"/>
    <col min="5819" max="5819" width="9.5703125" style="60" customWidth="1"/>
    <col min="5820" max="5820" width="9.28515625" style="60" customWidth="1"/>
    <col min="5821" max="5822" width="7.5703125" style="60" customWidth="1"/>
    <col min="5823" max="5823" width="8.140625" style="60" customWidth="1"/>
    <col min="5824" max="5824" width="8.7109375" style="60" customWidth="1"/>
    <col min="5825" max="5825" width="9.140625" style="60" customWidth="1"/>
    <col min="5826" max="5826" width="8.85546875" style="60" customWidth="1"/>
    <col min="5827" max="5827" width="6" style="60" customWidth="1"/>
    <col min="5828" max="5828" width="7.5703125" style="60" customWidth="1"/>
    <col min="5829" max="5829" width="8" style="60" customWidth="1"/>
    <col min="5830" max="5830" width="8.140625" style="60" customWidth="1"/>
    <col min="5831" max="5831" width="7" style="60" customWidth="1"/>
    <col min="5832" max="5832" width="7.5703125" style="60" customWidth="1"/>
    <col min="5833" max="5833" width="7.42578125" style="60" customWidth="1"/>
    <col min="5834" max="5834" width="7.28515625" style="60" customWidth="1"/>
    <col min="5835" max="5835" width="7" style="60" customWidth="1"/>
    <col min="5836" max="5836" width="7.5703125" style="60" customWidth="1"/>
    <col min="5837" max="5837" width="8.28515625" style="60" customWidth="1"/>
    <col min="5838" max="5838" width="7.5703125" style="60" customWidth="1"/>
    <col min="5839" max="5839" width="11.140625" style="60" customWidth="1"/>
    <col min="5840" max="5840" width="6.42578125" style="60" customWidth="1"/>
    <col min="5841" max="5841" width="7.5703125" style="60" customWidth="1"/>
    <col min="5842" max="5842" width="9" style="60" customWidth="1"/>
    <col min="5843" max="5843" width="8.42578125" style="60" bestFit="1" customWidth="1"/>
    <col min="5844" max="5844" width="9.140625" style="60" bestFit="1" customWidth="1"/>
    <col min="5845" max="5845" width="10.85546875" style="60" customWidth="1"/>
    <col min="5846" max="5846" width="6.7109375" style="60" customWidth="1"/>
    <col min="5847" max="6068" width="11.42578125" style="60"/>
    <col min="6069" max="6069" width="4" style="60" customWidth="1"/>
    <col min="6070" max="6070" width="43.7109375" style="60" customWidth="1"/>
    <col min="6071" max="6071" width="10.42578125" style="60" customWidth="1"/>
    <col min="6072" max="6072" width="8.42578125" style="60" customWidth="1"/>
    <col min="6073" max="6073" width="8.28515625" style="60" customWidth="1"/>
    <col min="6074" max="6074" width="10.140625" style="60" customWidth="1"/>
    <col min="6075" max="6075" width="9.5703125" style="60" customWidth="1"/>
    <col min="6076" max="6076" width="9.28515625" style="60" customWidth="1"/>
    <col min="6077" max="6078" width="7.5703125" style="60" customWidth="1"/>
    <col min="6079" max="6079" width="8.140625" style="60" customWidth="1"/>
    <col min="6080" max="6080" width="8.7109375" style="60" customWidth="1"/>
    <col min="6081" max="6081" width="9.140625" style="60" customWidth="1"/>
    <col min="6082" max="6082" width="8.85546875" style="60" customWidth="1"/>
    <col min="6083" max="6083" width="6" style="60" customWidth="1"/>
    <col min="6084" max="6084" width="7.5703125" style="60" customWidth="1"/>
    <col min="6085" max="6085" width="8" style="60" customWidth="1"/>
    <col min="6086" max="6086" width="8.140625" style="60" customWidth="1"/>
    <col min="6087" max="6087" width="7" style="60" customWidth="1"/>
    <col min="6088" max="6088" width="7.5703125" style="60" customWidth="1"/>
    <col min="6089" max="6089" width="7.42578125" style="60" customWidth="1"/>
    <col min="6090" max="6090" width="7.28515625" style="60" customWidth="1"/>
    <col min="6091" max="6091" width="7" style="60" customWidth="1"/>
    <col min="6092" max="6092" width="7.5703125" style="60" customWidth="1"/>
    <col min="6093" max="6093" width="8.28515625" style="60" customWidth="1"/>
    <col min="6094" max="6094" width="7.5703125" style="60" customWidth="1"/>
    <col min="6095" max="6095" width="11.140625" style="60" customWidth="1"/>
    <col min="6096" max="6096" width="6.42578125" style="60" customWidth="1"/>
    <col min="6097" max="6097" width="7.5703125" style="60" customWidth="1"/>
    <col min="6098" max="6098" width="9" style="60" customWidth="1"/>
    <col min="6099" max="6099" width="8.42578125" style="60" bestFit="1" customWidth="1"/>
    <col min="6100" max="6100" width="9.140625" style="60" bestFit="1" customWidth="1"/>
    <col min="6101" max="6101" width="10.85546875" style="60" customWidth="1"/>
    <col min="6102" max="6102" width="6.7109375" style="60" customWidth="1"/>
    <col min="6103" max="6324" width="11.42578125" style="60"/>
    <col min="6325" max="6325" width="4" style="60" customWidth="1"/>
    <col min="6326" max="6326" width="43.7109375" style="60" customWidth="1"/>
    <col min="6327" max="6327" width="10.42578125" style="60" customWidth="1"/>
    <col min="6328" max="6328" width="8.42578125" style="60" customWidth="1"/>
    <col min="6329" max="6329" width="8.28515625" style="60" customWidth="1"/>
    <col min="6330" max="6330" width="10.140625" style="60" customWidth="1"/>
    <col min="6331" max="6331" width="9.5703125" style="60" customWidth="1"/>
    <col min="6332" max="6332" width="9.28515625" style="60" customWidth="1"/>
    <col min="6333" max="6334" width="7.5703125" style="60" customWidth="1"/>
    <col min="6335" max="6335" width="8.140625" style="60" customWidth="1"/>
    <col min="6336" max="6336" width="8.7109375" style="60" customWidth="1"/>
    <col min="6337" max="6337" width="9.140625" style="60" customWidth="1"/>
    <col min="6338" max="6338" width="8.85546875" style="60" customWidth="1"/>
    <col min="6339" max="6339" width="6" style="60" customWidth="1"/>
    <col min="6340" max="6340" width="7.5703125" style="60" customWidth="1"/>
    <col min="6341" max="6341" width="8" style="60" customWidth="1"/>
    <col min="6342" max="6342" width="8.140625" style="60" customWidth="1"/>
    <col min="6343" max="6343" width="7" style="60" customWidth="1"/>
    <col min="6344" max="6344" width="7.5703125" style="60" customWidth="1"/>
    <col min="6345" max="6345" width="7.42578125" style="60" customWidth="1"/>
    <col min="6346" max="6346" width="7.28515625" style="60" customWidth="1"/>
    <col min="6347" max="6347" width="7" style="60" customWidth="1"/>
    <col min="6348" max="6348" width="7.5703125" style="60" customWidth="1"/>
    <col min="6349" max="6349" width="8.28515625" style="60" customWidth="1"/>
    <col min="6350" max="6350" width="7.5703125" style="60" customWidth="1"/>
    <col min="6351" max="6351" width="11.140625" style="60" customWidth="1"/>
    <col min="6352" max="6352" width="6.42578125" style="60" customWidth="1"/>
    <col min="6353" max="6353" width="7.5703125" style="60" customWidth="1"/>
    <col min="6354" max="6354" width="9" style="60" customWidth="1"/>
    <col min="6355" max="6355" width="8.42578125" style="60" bestFit="1" customWidth="1"/>
    <col min="6356" max="6356" width="9.140625" style="60" bestFit="1" customWidth="1"/>
    <col min="6357" max="6357" width="10.85546875" style="60" customWidth="1"/>
    <col min="6358" max="6358" width="6.7109375" style="60" customWidth="1"/>
    <col min="6359" max="6580" width="11.42578125" style="60"/>
    <col min="6581" max="6581" width="4" style="60" customWidth="1"/>
    <col min="6582" max="6582" width="43.7109375" style="60" customWidth="1"/>
    <col min="6583" max="6583" width="10.42578125" style="60" customWidth="1"/>
    <col min="6584" max="6584" width="8.42578125" style="60" customWidth="1"/>
    <col min="6585" max="6585" width="8.28515625" style="60" customWidth="1"/>
    <col min="6586" max="6586" width="10.140625" style="60" customWidth="1"/>
    <col min="6587" max="6587" width="9.5703125" style="60" customWidth="1"/>
    <col min="6588" max="6588" width="9.28515625" style="60" customWidth="1"/>
    <col min="6589" max="6590" width="7.5703125" style="60" customWidth="1"/>
    <col min="6591" max="6591" width="8.140625" style="60" customWidth="1"/>
    <col min="6592" max="6592" width="8.7109375" style="60" customWidth="1"/>
    <col min="6593" max="6593" width="9.140625" style="60" customWidth="1"/>
    <col min="6594" max="6594" width="8.85546875" style="60" customWidth="1"/>
    <col min="6595" max="6595" width="6" style="60" customWidth="1"/>
    <col min="6596" max="6596" width="7.5703125" style="60" customWidth="1"/>
    <col min="6597" max="6597" width="8" style="60" customWidth="1"/>
    <col min="6598" max="6598" width="8.140625" style="60" customWidth="1"/>
    <col min="6599" max="6599" width="7" style="60" customWidth="1"/>
    <col min="6600" max="6600" width="7.5703125" style="60" customWidth="1"/>
    <col min="6601" max="6601" width="7.42578125" style="60" customWidth="1"/>
    <col min="6602" max="6602" width="7.28515625" style="60" customWidth="1"/>
    <col min="6603" max="6603" width="7" style="60" customWidth="1"/>
    <col min="6604" max="6604" width="7.5703125" style="60" customWidth="1"/>
    <col min="6605" max="6605" width="8.28515625" style="60" customWidth="1"/>
    <col min="6606" max="6606" width="7.5703125" style="60" customWidth="1"/>
    <col min="6607" max="6607" width="11.140625" style="60" customWidth="1"/>
    <col min="6608" max="6608" width="6.42578125" style="60" customWidth="1"/>
    <col min="6609" max="6609" width="7.5703125" style="60" customWidth="1"/>
    <col min="6610" max="6610" width="9" style="60" customWidth="1"/>
    <col min="6611" max="6611" width="8.42578125" style="60" bestFit="1" customWidth="1"/>
    <col min="6612" max="6612" width="9.140625" style="60" bestFit="1" customWidth="1"/>
    <col min="6613" max="6613" width="10.85546875" style="60" customWidth="1"/>
    <col min="6614" max="6614" width="6.7109375" style="60" customWidth="1"/>
    <col min="6615" max="6836" width="11.42578125" style="60"/>
    <col min="6837" max="6837" width="4" style="60" customWidth="1"/>
    <col min="6838" max="6838" width="43.7109375" style="60" customWidth="1"/>
    <col min="6839" max="6839" width="10.42578125" style="60" customWidth="1"/>
    <col min="6840" max="6840" width="8.42578125" style="60" customWidth="1"/>
    <col min="6841" max="6841" width="8.28515625" style="60" customWidth="1"/>
    <col min="6842" max="6842" width="10.140625" style="60" customWidth="1"/>
    <col min="6843" max="6843" width="9.5703125" style="60" customWidth="1"/>
    <col min="6844" max="6844" width="9.28515625" style="60" customWidth="1"/>
    <col min="6845" max="6846" width="7.5703125" style="60" customWidth="1"/>
    <col min="6847" max="6847" width="8.140625" style="60" customWidth="1"/>
    <col min="6848" max="6848" width="8.7109375" style="60" customWidth="1"/>
    <col min="6849" max="6849" width="9.140625" style="60" customWidth="1"/>
    <col min="6850" max="6850" width="8.85546875" style="60" customWidth="1"/>
    <col min="6851" max="6851" width="6" style="60" customWidth="1"/>
    <col min="6852" max="6852" width="7.5703125" style="60" customWidth="1"/>
    <col min="6853" max="6853" width="8" style="60" customWidth="1"/>
    <col min="6854" max="6854" width="8.140625" style="60" customWidth="1"/>
    <col min="6855" max="6855" width="7" style="60" customWidth="1"/>
    <col min="6856" max="6856" width="7.5703125" style="60" customWidth="1"/>
    <col min="6857" max="6857" width="7.42578125" style="60" customWidth="1"/>
    <col min="6858" max="6858" width="7.28515625" style="60" customWidth="1"/>
    <col min="6859" max="6859" width="7" style="60" customWidth="1"/>
    <col min="6860" max="6860" width="7.5703125" style="60" customWidth="1"/>
    <col min="6861" max="6861" width="8.28515625" style="60" customWidth="1"/>
    <col min="6862" max="6862" width="7.5703125" style="60" customWidth="1"/>
    <col min="6863" max="6863" width="11.140625" style="60" customWidth="1"/>
    <col min="6864" max="6864" width="6.42578125" style="60" customWidth="1"/>
    <col min="6865" max="6865" width="7.5703125" style="60" customWidth="1"/>
    <col min="6866" max="6866" width="9" style="60" customWidth="1"/>
    <col min="6867" max="6867" width="8.42578125" style="60" bestFit="1" customWidth="1"/>
    <col min="6868" max="6868" width="9.140625" style="60" bestFit="1" customWidth="1"/>
    <col min="6869" max="6869" width="10.85546875" style="60" customWidth="1"/>
    <col min="6870" max="6870" width="6.7109375" style="60" customWidth="1"/>
    <col min="6871" max="7092" width="11.42578125" style="60"/>
    <col min="7093" max="7093" width="4" style="60" customWidth="1"/>
    <col min="7094" max="7094" width="43.7109375" style="60" customWidth="1"/>
    <col min="7095" max="7095" width="10.42578125" style="60" customWidth="1"/>
    <col min="7096" max="7096" width="8.42578125" style="60" customWidth="1"/>
    <col min="7097" max="7097" width="8.28515625" style="60" customWidth="1"/>
    <col min="7098" max="7098" width="10.140625" style="60" customWidth="1"/>
    <col min="7099" max="7099" width="9.5703125" style="60" customWidth="1"/>
    <col min="7100" max="7100" width="9.28515625" style="60" customWidth="1"/>
    <col min="7101" max="7102" width="7.5703125" style="60" customWidth="1"/>
    <col min="7103" max="7103" width="8.140625" style="60" customWidth="1"/>
    <col min="7104" max="7104" width="8.7109375" style="60" customWidth="1"/>
    <col min="7105" max="7105" width="9.140625" style="60" customWidth="1"/>
    <col min="7106" max="7106" width="8.85546875" style="60" customWidth="1"/>
    <col min="7107" max="7107" width="6" style="60" customWidth="1"/>
    <col min="7108" max="7108" width="7.5703125" style="60" customWidth="1"/>
    <col min="7109" max="7109" width="8" style="60" customWidth="1"/>
    <col min="7110" max="7110" width="8.140625" style="60" customWidth="1"/>
    <col min="7111" max="7111" width="7" style="60" customWidth="1"/>
    <col min="7112" max="7112" width="7.5703125" style="60" customWidth="1"/>
    <col min="7113" max="7113" width="7.42578125" style="60" customWidth="1"/>
    <col min="7114" max="7114" width="7.28515625" style="60" customWidth="1"/>
    <col min="7115" max="7115" width="7" style="60" customWidth="1"/>
    <col min="7116" max="7116" width="7.5703125" style="60" customWidth="1"/>
    <col min="7117" max="7117" width="8.28515625" style="60" customWidth="1"/>
    <col min="7118" max="7118" width="7.5703125" style="60" customWidth="1"/>
    <col min="7119" max="7119" width="11.140625" style="60" customWidth="1"/>
    <col min="7120" max="7120" width="6.42578125" style="60" customWidth="1"/>
    <col min="7121" max="7121" width="7.5703125" style="60" customWidth="1"/>
    <col min="7122" max="7122" width="9" style="60" customWidth="1"/>
    <col min="7123" max="7123" width="8.42578125" style="60" bestFit="1" customWidth="1"/>
    <col min="7124" max="7124" width="9.140625" style="60" bestFit="1" customWidth="1"/>
    <col min="7125" max="7125" width="10.85546875" style="60" customWidth="1"/>
    <col min="7126" max="7126" width="6.7109375" style="60" customWidth="1"/>
    <col min="7127" max="7348" width="11.42578125" style="60"/>
    <col min="7349" max="7349" width="4" style="60" customWidth="1"/>
    <col min="7350" max="7350" width="43.7109375" style="60" customWidth="1"/>
    <col min="7351" max="7351" width="10.42578125" style="60" customWidth="1"/>
    <col min="7352" max="7352" width="8.42578125" style="60" customWidth="1"/>
    <col min="7353" max="7353" width="8.28515625" style="60" customWidth="1"/>
    <col min="7354" max="7354" width="10.140625" style="60" customWidth="1"/>
    <col min="7355" max="7355" width="9.5703125" style="60" customWidth="1"/>
    <col min="7356" max="7356" width="9.28515625" style="60" customWidth="1"/>
    <col min="7357" max="7358" width="7.5703125" style="60" customWidth="1"/>
    <col min="7359" max="7359" width="8.140625" style="60" customWidth="1"/>
    <col min="7360" max="7360" width="8.7109375" style="60" customWidth="1"/>
    <col min="7361" max="7361" width="9.140625" style="60" customWidth="1"/>
    <col min="7362" max="7362" width="8.85546875" style="60" customWidth="1"/>
    <col min="7363" max="7363" width="6" style="60" customWidth="1"/>
    <col min="7364" max="7364" width="7.5703125" style="60" customWidth="1"/>
    <col min="7365" max="7365" width="8" style="60" customWidth="1"/>
    <col min="7366" max="7366" width="8.140625" style="60" customWidth="1"/>
    <col min="7367" max="7367" width="7" style="60" customWidth="1"/>
    <col min="7368" max="7368" width="7.5703125" style="60" customWidth="1"/>
    <col min="7369" max="7369" width="7.42578125" style="60" customWidth="1"/>
    <col min="7370" max="7370" width="7.28515625" style="60" customWidth="1"/>
    <col min="7371" max="7371" width="7" style="60" customWidth="1"/>
    <col min="7372" max="7372" width="7.5703125" style="60" customWidth="1"/>
    <col min="7373" max="7373" width="8.28515625" style="60" customWidth="1"/>
    <col min="7374" max="7374" width="7.5703125" style="60" customWidth="1"/>
    <col min="7375" max="7375" width="11.140625" style="60" customWidth="1"/>
    <col min="7376" max="7376" width="6.42578125" style="60" customWidth="1"/>
    <col min="7377" max="7377" width="7.5703125" style="60" customWidth="1"/>
    <col min="7378" max="7378" width="9" style="60" customWidth="1"/>
    <col min="7379" max="7379" width="8.42578125" style="60" bestFit="1" customWidth="1"/>
    <col min="7380" max="7380" width="9.140625" style="60" bestFit="1" customWidth="1"/>
    <col min="7381" max="7381" width="10.85546875" style="60" customWidth="1"/>
    <col min="7382" max="7382" width="6.7109375" style="60" customWidth="1"/>
    <col min="7383" max="7604" width="11.42578125" style="60"/>
    <col min="7605" max="7605" width="4" style="60" customWidth="1"/>
    <col min="7606" max="7606" width="43.7109375" style="60" customWidth="1"/>
    <col min="7607" max="7607" width="10.42578125" style="60" customWidth="1"/>
    <col min="7608" max="7608" width="8.42578125" style="60" customWidth="1"/>
    <col min="7609" max="7609" width="8.28515625" style="60" customWidth="1"/>
    <col min="7610" max="7610" width="10.140625" style="60" customWidth="1"/>
    <col min="7611" max="7611" width="9.5703125" style="60" customWidth="1"/>
    <col min="7612" max="7612" width="9.28515625" style="60" customWidth="1"/>
    <col min="7613" max="7614" width="7.5703125" style="60" customWidth="1"/>
    <col min="7615" max="7615" width="8.140625" style="60" customWidth="1"/>
    <col min="7616" max="7616" width="8.7109375" style="60" customWidth="1"/>
    <col min="7617" max="7617" width="9.140625" style="60" customWidth="1"/>
    <col min="7618" max="7618" width="8.85546875" style="60" customWidth="1"/>
    <col min="7619" max="7619" width="6" style="60" customWidth="1"/>
    <col min="7620" max="7620" width="7.5703125" style="60" customWidth="1"/>
    <col min="7621" max="7621" width="8" style="60" customWidth="1"/>
    <col min="7622" max="7622" width="8.140625" style="60" customWidth="1"/>
    <col min="7623" max="7623" width="7" style="60" customWidth="1"/>
    <col min="7624" max="7624" width="7.5703125" style="60" customWidth="1"/>
    <col min="7625" max="7625" width="7.42578125" style="60" customWidth="1"/>
    <col min="7626" max="7626" width="7.28515625" style="60" customWidth="1"/>
    <col min="7627" max="7627" width="7" style="60" customWidth="1"/>
    <col min="7628" max="7628" width="7.5703125" style="60" customWidth="1"/>
    <col min="7629" max="7629" width="8.28515625" style="60" customWidth="1"/>
    <col min="7630" max="7630" width="7.5703125" style="60" customWidth="1"/>
    <col min="7631" max="7631" width="11.140625" style="60" customWidth="1"/>
    <col min="7632" max="7632" width="6.42578125" style="60" customWidth="1"/>
    <col min="7633" max="7633" width="7.5703125" style="60" customWidth="1"/>
    <col min="7634" max="7634" width="9" style="60" customWidth="1"/>
    <col min="7635" max="7635" width="8.42578125" style="60" bestFit="1" customWidth="1"/>
    <col min="7636" max="7636" width="9.140625" style="60" bestFit="1" customWidth="1"/>
    <col min="7637" max="7637" width="10.85546875" style="60" customWidth="1"/>
    <col min="7638" max="7638" width="6.7109375" style="60" customWidth="1"/>
    <col min="7639" max="7860" width="11.42578125" style="60"/>
    <col min="7861" max="7861" width="4" style="60" customWidth="1"/>
    <col min="7862" max="7862" width="43.7109375" style="60" customWidth="1"/>
    <col min="7863" max="7863" width="10.42578125" style="60" customWidth="1"/>
    <col min="7864" max="7864" width="8.42578125" style="60" customWidth="1"/>
    <col min="7865" max="7865" width="8.28515625" style="60" customWidth="1"/>
    <col min="7866" max="7866" width="10.140625" style="60" customWidth="1"/>
    <col min="7867" max="7867" width="9.5703125" style="60" customWidth="1"/>
    <col min="7868" max="7868" width="9.28515625" style="60" customWidth="1"/>
    <col min="7869" max="7870" width="7.5703125" style="60" customWidth="1"/>
    <col min="7871" max="7871" width="8.140625" style="60" customWidth="1"/>
    <col min="7872" max="7872" width="8.7109375" style="60" customWidth="1"/>
    <col min="7873" max="7873" width="9.140625" style="60" customWidth="1"/>
    <col min="7874" max="7874" width="8.85546875" style="60" customWidth="1"/>
    <col min="7875" max="7875" width="6" style="60" customWidth="1"/>
    <col min="7876" max="7876" width="7.5703125" style="60" customWidth="1"/>
    <col min="7877" max="7877" width="8" style="60" customWidth="1"/>
    <col min="7878" max="7878" width="8.140625" style="60" customWidth="1"/>
    <col min="7879" max="7879" width="7" style="60" customWidth="1"/>
    <col min="7880" max="7880" width="7.5703125" style="60" customWidth="1"/>
    <col min="7881" max="7881" width="7.42578125" style="60" customWidth="1"/>
    <col min="7882" max="7882" width="7.28515625" style="60" customWidth="1"/>
    <col min="7883" max="7883" width="7" style="60" customWidth="1"/>
    <col min="7884" max="7884" width="7.5703125" style="60" customWidth="1"/>
    <col min="7885" max="7885" width="8.28515625" style="60" customWidth="1"/>
    <col min="7886" max="7886" width="7.5703125" style="60" customWidth="1"/>
    <col min="7887" max="7887" width="11.140625" style="60" customWidth="1"/>
    <col min="7888" max="7888" width="6.42578125" style="60" customWidth="1"/>
    <col min="7889" max="7889" width="7.5703125" style="60" customWidth="1"/>
    <col min="7890" max="7890" width="9" style="60" customWidth="1"/>
    <col min="7891" max="7891" width="8.42578125" style="60" bestFit="1" customWidth="1"/>
    <col min="7892" max="7892" width="9.140625" style="60" bestFit="1" customWidth="1"/>
    <col min="7893" max="7893" width="10.85546875" style="60" customWidth="1"/>
    <col min="7894" max="7894" width="6.7109375" style="60" customWidth="1"/>
    <col min="7895" max="8116" width="11.42578125" style="60"/>
    <col min="8117" max="8117" width="4" style="60" customWidth="1"/>
    <col min="8118" max="8118" width="43.7109375" style="60" customWidth="1"/>
    <col min="8119" max="8119" width="10.42578125" style="60" customWidth="1"/>
    <col min="8120" max="8120" width="8.42578125" style="60" customWidth="1"/>
    <col min="8121" max="8121" width="8.28515625" style="60" customWidth="1"/>
    <col min="8122" max="8122" width="10.140625" style="60" customWidth="1"/>
    <col min="8123" max="8123" width="9.5703125" style="60" customWidth="1"/>
    <col min="8124" max="8124" width="9.28515625" style="60" customWidth="1"/>
    <col min="8125" max="8126" width="7.5703125" style="60" customWidth="1"/>
    <col min="8127" max="8127" width="8.140625" style="60" customWidth="1"/>
    <col min="8128" max="8128" width="8.7109375" style="60" customWidth="1"/>
    <col min="8129" max="8129" width="9.140625" style="60" customWidth="1"/>
    <col min="8130" max="8130" width="8.85546875" style="60" customWidth="1"/>
    <col min="8131" max="8131" width="6" style="60" customWidth="1"/>
    <col min="8132" max="8132" width="7.5703125" style="60" customWidth="1"/>
    <col min="8133" max="8133" width="8" style="60" customWidth="1"/>
    <col min="8134" max="8134" width="8.140625" style="60" customWidth="1"/>
    <col min="8135" max="8135" width="7" style="60" customWidth="1"/>
    <col min="8136" max="8136" width="7.5703125" style="60" customWidth="1"/>
    <col min="8137" max="8137" width="7.42578125" style="60" customWidth="1"/>
    <col min="8138" max="8138" width="7.28515625" style="60" customWidth="1"/>
    <col min="8139" max="8139" width="7" style="60" customWidth="1"/>
    <col min="8140" max="8140" width="7.5703125" style="60" customWidth="1"/>
    <col min="8141" max="8141" width="8.28515625" style="60" customWidth="1"/>
    <col min="8142" max="8142" width="7.5703125" style="60" customWidth="1"/>
    <col min="8143" max="8143" width="11.140625" style="60" customWidth="1"/>
    <col min="8144" max="8144" width="6.42578125" style="60" customWidth="1"/>
    <col min="8145" max="8145" width="7.5703125" style="60" customWidth="1"/>
    <col min="8146" max="8146" width="9" style="60" customWidth="1"/>
    <col min="8147" max="8147" width="8.42578125" style="60" bestFit="1" customWidth="1"/>
    <col min="8148" max="8148" width="9.140625" style="60" bestFit="1" customWidth="1"/>
    <col min="8149" max="8149" width="10.85546875" style="60" customWidth="1"/>
    <col min="8150" max="8150" width="6.7109375" style="60" customWidth="1"/>
    <col min="8151" max="8372" width="11.42578125" style="60"/>
    <col min="8373" max="8373" width="4" style="60" customWidth="1"/>
    <col min="8374" max="8374" width="43.7109375" style="60" customWidth="1"/>
    <col min="8375" max="8375" width="10.42578125" style="60" customWidth="1"/>
    <col min="8376" max="8376" width="8.42578125" style="60" customWidth="1"/>
    <col min="8377" max="8377" width="8.28515625" style="60" customWidth="1"/>
    <col min="8378" max="8378" width="10.140625" style="60" customWidth="1"/>
    <col min="8379" max="8379" width="9.5703125" style="60" customWidth="1"/>
    <col min="8380" max="8380" width="9.28515625" style="60" customWidth="1"/>
    <col min="8381" max="8382" width="7.5703125" style="60" customWidth="1"/>
    <col min="8383" max="8383" width="8.140625" style="60" customWidth="1"/>
    <col min="8384" max="8384" width="8.7109375" style="60" customWidth="1"/>
    <col min="8385" max="8385" width="9.140625" style="60" customWidth="1"/>
    <col min="8386" max="8386" width="8.85546875" style="60" customWidth="1"/>
    <col min="8387" max="8387" width="6" style="60" customWidth="1"/>
    <col min="8388" max="8388" width="7.5703125" style="60" customWidth="1"/>
    <col min="8389" max="8389" width="8" style="60" customWidth="1"/>
    <col min="8390" max="8390" width="8.140625" style="60" customWidth="1"/>
    <col min="8391" max="8391" width="7" style="60" customWidth="1"/>
    <col min="8392" max="8392" width="7.5703125" style="60" customWidth="1"/>
    <col min="8393" max="8393" width="7.42578125" style="60" customWidth="1"/>
    <col min="8394" max="8394" width="7.28515625" style="60" customWidth="1"/>
    <col min="8395" max="8395" width="7" style="60" customWidth="1"/>
    <col min="8396" max="8396" width="7.5703125" style="60" customWidth="1"/>
    <col min="8397" max="8397" width="8.28515625" style="60" customWidth="1"/>
    <col min="8398" max="8398" width="7.5703125" style="60" customWidth="1"/>
    <col min="8399" max="8399" width="11.140625" style="60" customWidth="1"/>
    <col min="8400" max="8400" width="6.42578125" style="60" customWidth="1"/>
    <col min="8401" max="8401" width="7.5703125" style="60" customWidth="1"/>
    <col min="8402" max="8402" width="9" style="60" customWidth="1"/>
    <col min="8403" max="8403" width="8.42578125" style="60" bestFit="1" customWidth="1"/>
    <col min="8404" max="8404" width="9.140625" style="60" bestFit="1" customWidth="1"/>
    <col min="8405" max="8405" width="10.85546875" style="60" customWidth="1"/>
    <col min="8406" max="8406" width="6.7109375" style="60" customWidth="1"/>
    <col min="8407" max="8628" width="11.42578125" style="60"/>
    <col min="8629" max="8629" width="4" style="60" customWidth="1"/>
    <col min="8630" max="8630" width="43.7109375" style="60" customWidth="1"/>
    <col min="8631" max="8631" width="10.42578125" style="60" customWidth="1"/>
    <col min="8632" max="8632" width="8.42578125" style="60" customWidth="1"/>
    <col min="8633" max="8633" width="8.28515625" style="60" customWidth="1"/>
    <col min="8634" max="8634" width="10.140625" style="60" customWidth="1"/>
    <col min="8635" max="8635" width="9.5703125" style="60" customWidth="1"/>
    <col min="8636" max="8636" width="9.28515625" style="60" customWidth="1"/>
    <col min="8637" max="8638" width="7.5703125" style="60" customWidth="1"/>
    <col min="8639" max="8639" width="8.140625" style="60" customWidth="1"/>
    <col min="8640" max="8640" width="8.7109375" style="60" customWidth="1"/>
    <col min="8641" max="8641" width="9.140625" style="60" customWidth="1"/>
    <col min="8642" max="8642" width="8.85546875" style="60" customWidth="1"/>
    <col min="8643" max="8643" width="6" style="60" customWidth="1"/>
    <col min="8644" max="8644" width="7.5703125" style="60" customWidth="1"/>
    <col min="8645" max="8645" width="8" style="60" customWidth="1"/>
    <col min="8646" max="8646" width="8.140625" style="60" customWidth="1"/>
    <col min="8647" max="8647" width="7" style="60" customWidth="1"/>
    <col min="8648" max="8648" width="7.5703125" style="60" customWidth="1"/>
    <col min="8649" max="8649" width="7.42578125" style="60" customWidth="1"/>
    <col min="8650" max="8650" width="7.28515625" style="60" customWidth="1"/>
    <col min="8651" max="8651" width="7" style="60" customWidth="1"/>
    <col min="8652" max="8652" width="7.5703125" style="60" customWidth="1"/>
    <col min="8653" max="8653" width="8.28515625" style="60" customWidth="1"/>
    <col min="8654" max="8654" width="7.5703125" style="60" customWidth="1"/>
    <col min="8655" max="8655" width="11.140625" style="60" customWidth="1"/>
    <col min="8656" max="8656" width="6.42578125" style="60" customWidth="1"/>
    <col min="8657" max="8657" width="7.5703125" style="60" customWidth="1"/>
    <col min="8658" max="8658" width="9" style="60" customWidth="1"/>
    <col min="8659" max="8659" width="8.42578125" style="60" bestFit="1" customWidth="1"/>
    <col min="8660" max="8660" width="9.140625" style="60" bestFit="1" customWidth="1"/>
    <col min="8661" max="8661" width="10.85546875" style="60" customWidth="1"/>
    <col min="8662" max="8662" width="6.7109375" style="60" customWidth="1"/>
    <col min="8663" max="8884" width="11.42578125" style="60"/>
    <col min="8885" max="8885" width="4" style="60" customWidth="1"/>
    <col min="8886" max="8886" width="43.7109375" style="60" customWidth="1"/>
    <col min="8887" max="8887" width="10.42578125" style="60" customWidth="1"/>
    <col min="8888" max="8888" width="8.42578125" style="60" customWidth="1"/>
    <col min="8889" max="8889" width="8.28515625" style="60" customWidth="1"/>
    <col min="8890" max="8890" width="10.140625" style="60" customWidth="1"/>
    <col min="8891" max="8891" width="9.5703125" style="60" customWidth="1"/>
    <col min="8892" max="8892" width="9.28515625" style="60" customWidth="1"/>
    <col min="8893" max="8894" width="7.5703125" style="60" customWidth="1"/>
    <col min="8895" max="8895" width="8.140625" style="60" customWidth="1"/>
    <col min="8896" max="8896" width="8.7109375" style="60" customWidth="1"/>
    <col min="8897" max="8897" width="9.140625" style="60" customWidth="1"/>
    <col min="8898" max="8898" width="8.85546875" style="60" customWidth="1"/>
    <col min="8899" max="8899" width="6" style="60" customWidth="1"/>
    <col min="8900" max="8900" width="7.5703125" style="60" customWidth="1"/>
    <col min="8901" max="8901" width="8" style="60" customWidth="1"/>
    <col min="8902" max="8902" width="8.140625" style="60" customWidth="1"/>
    <col min="8903" max="8903" width="7" style="60" customWidth="1"/>
    <col min="8904" max="8904" width="7.5703125" style="60" customWidth="1"/>
    <col min="8905" max="8905" width="7.42578125" style="60" customWidth="1"/>
    <col min="8906" max="8906" width="7.28515625" style="60" customWidth="1"/>
    <col min="8907" max="8907" width="7" style="60" customWidth="1"/>
    <col min="8908" max="8908" width="7.5703125" style="60" customWidth="1"/>
    <col min="8909" max="8909" width="8.28515625" style="60" customWidth="1"/>
    <col min="8910" max="8910" width="7.5703125" style="60" customWidth="1"/>
    <col min="8911" max="8911" width="11.140625" style="60" customWidth="1"/>
    <col min="8912" max="8912" width="6.42578125" style="60" customWidth="1"/>
    <col min="8913" max="8913" width="7.5703125" style="60" customWidth="1"/>
    <col min="8914" max="8914" width="9" style="60" customWidth="1"/>
    <col min="8915" max="8915" width="8.42578125" style="60" bestFit="1" customWidth="1"/>
    <col min="8916" max="8916" width="9.140625" style="60" bestFit="1" customWidth="1"/>
    <col min="8917" max="8917" width="10.85546875" style="60" customWidth="1"/>
    <col min="8918" max="8918" width="6.7109375" style="60" customWidth="1"/>
    <col min="8919" max="9140" width="11.42578125" style="60"/>
    <col min="9141" max="9141" width="4" style="60" customWidth="1"/>
    <col min="9142" max="9142" width="43.7109375" style="60" customWidth="1"/>
    <col min="9143" max="9143" width="10.42578125" style="60" customWidth="1"/>
    <col min="9144" max="9144" width="8.42578125" style="60" customWidth="1"/>
    <col min="9145" max="9145" width="8.28515625" style="60" customWidth="1"/>
    <col min="9146" max="9146" width="10.140625" style="60" customWidth="1"/>
    <col min="9147" max="9147" width="9.5703125" style="60" customWidth="1"/>
    <col min="9148" max="9148" width="9.28515625" style="60" customWidth="1"/>
    <col min="9149" max="9150" width="7.5703125" style="60" customWidth="1"/>
    <col min="9151" max="9151" width="8.140625" style="60" customWidth="1"/>
    <col min="9152" max="9152" width="8.7109375" style="60" customWidth="1"/>
    <col min="9153" max="9153" width="9.140625" style="60" customWidth="1"/>
    <col min="9154" max="9154" width="8.85546875" style="60" customWidth="1"/>
    <col min="9155" max="9155" width="6" style="60" customWidth="1"/>
    <col min="9156" max="9156" width="7.5703125" style="60" customWidth="1"/>
    <col min="9157" max="9157" width="8" style="60" customWidth="1"/>
    <col min="9158" max="9158" width="8.140625" style="60" customWidth="1"/>
    <col min="9159" max="9159" width="7" style="60" customWidth="1"/>
    <col min="9160" max="9160" width="7.5703125" style="60" customWidth="1"/>
    <col min="9161" max="9161" width="7.42578125" style="60" customWidth="1"/>
    <col min="9162" max="9162" width="7.28515625" style="60" customWidth="1"/>
    <col min="9163" max="9163" width="7" style="60" customWidth="1"/>
    <col min="9164" max="9164" width="7.5703125" style="60" customWidth="1"/>
    <col min="9165" max="9165" width="8.28515625" style="60" customWidth="1"/>
    <col min="9166" max="9166" width="7.5703125" style="60" customWidth="1"/>
    <col min="9167" max="9167" width="11.140625" style="60" customWidth="1"/>
    <col min="9168" max="9168" width="6.42578125" style="60" customWidth="1"/>
    <col min="9169" max="9169" width="7.5703125" style="60" customWidth="1"/>
    <col min="9170" max="9170" width="9" style="60" customWidth="1"/>
    <col min="9171" max="9171" width="8.42578125" style="60" bestFit="1" customWidth="1"/>
    <col min="9172" max="9172" width="9.140625" style="60" bestFit="1" customWidth="1"/>
    <col min="9173" max="9173" width="10.85546875" style="60" customWidth="1"/>
    <col min="9174" max="9174" width="6.7109375" style="60" customWidth="1"/>
    <col min="9175" max="9396" width="11.42578125" style="60"/>
    <col min="9397" max="9397" width="4" style="60" customWidth="1"/>
    <col min="9398" max="9398" width="43.7109375" style="60" customWidth="1"/>
    <col min="9399" max="9399" width="10.42578125" style="60" customWidth="1"/>
    <col min="9400" max="9400" width="8.42578125" style="60" customWidth="1"/>
    <col min="9401" max="9401" width="8.28515625" style="60" customWidth="1"/>
    <col min="9402" max="9402" width="10.140625" style="60" customWidth="1"/>
    <col min="9403" max="9403" width="9.5703125" style="60" customWidth="1"/>
    <col min="9404" max="9404" width="9.28515625" style="60" customWidth="1"/>
    <col min="9405" max="9406" width="7.5703125" style="60" customWidth="1"/>
    <col min="9407" max="9407" width="8.140625" style="60" customWidth="1"/>
    <col min="9408" max="9408" width="8.7109375" style="60" customWidth="1"/>
    <col min="9409" max="9409" width="9.140625" style="60" customWidth="1"/>
    <col min="9410" max="9410" width="8.85546875" style="60" customWidth="1"/>
    <col min="9411" max="9411" width="6" style="60" customWidth="1"/>
    <col min="9412" max="9412" width="7.5703125" style="60" customWidth="1"/>
    <col min="9413" max="9413" width="8" style="60" customWidth="1"/>
    <col min="9414" max="9414" width="8.140625" style="60" customWidth="1"/>
    <col min="9415" max="9415" width="7" style="60" customWidth="1"/>
    <col min="9416" max="9416" width="7.5703125" style="60" customWidth="1"/>
    <col min="9417" max="9417" width="7.42578125" style="60" customWidth="1"/>
    <col min="9418" max="9418" width="7.28515625" style="60" customWidth="1"/>
    <col min="9419" max="9419" width="7" style="60" customWidth="1"/>
    <col min="9420" max="9420" width="7.5703125" style="60" customWidth="1"/>
    <col min="9421" max="9421" width="8.28515625" style="60" customWidth="1"/>
    <col min="9422" max="9422" width="7.5703125" style="60" customWidth="1"/>
    <col min="9423" max="9423" width="11.140625" style="60" customWidth="1"/>
    <col min="9424" max="9424" width="6.42578125" style="60" customWidth="1"/>
    <col min="9425" max="9425" width="7.5703125" style="60" customWidth="1"/>
    <col min="9426" max="9426" width="9" style="60" customWidth="1"/>
    <col min="9427" max="9427" width="8.42578125" style="60" bestFit="1" customWidth="1"/>
    <col min="9428" max="9428" width="9.140625" style="60" bestFit="1" customWidth="1"/>
    <col min="9429" max="9429" width="10.85546875" style="60" customWidth="1"/>
    <col min="9430" max="9430" width="6.7109375" style="60" customWidth="1"/>
    <col min="9431" max="9652" width="11.42578125" style="60"/>
    <col min="9653" max="9653" width="4" style="60" customWidth="1"/>
    <col min="9654" max="9654" width="43.7109375" style="60" customWidth="1"/>
    <col min="9655" max="9655" width="10.42578125" style="60" customWidth="1"/>
    <col min="9656" max="9656" width="8.42578125" style="60" customWidth="1"/>
    <col min="9657" max="9657" width="8.28515625" style="60" customWidth="1"/>
    <col min="9658" max="9658" width="10.140625" style="60" customWidth="1"/>
    <col min="9659" max="9659" width="9.5703125" style="60" customWidth="1"/>
    <col min="9660" max="9660" width="9.28515625" style="60" customWidth="1"/>
    <col min="9661" max="9662" width="7.5703125" style="60" customWidth="1"/>
    <col min="9663" max="9663" width="8.140625" style="60" customWidth="1"/>
    <col min="9664" max="9664" width="8.7109375" style="60" customWidth="1"/>
    <col min="9665" max="9665" width="9.140625" style="60" customWidth="1"/>
    <col min="9666" max="9666" width="8.85546875" style="60" customWidth="1"/>
    <col min="9667" max="9667" width="6" style="60" customWidth="1"/>
    <col min="9668" max="9668" width="7.5703125" style="60" customWidth="1"/>
    <col min="9669" max="9669" width="8" style="60" customWidth="1"/>
    <col min="9670" max="9670" width="8.140625" style="60" customWidth="1"/>
    <col min="9671" max="9671" width="7" style="60" customWidth="1"/>
    <col min="9672" max="9672" width="7.5703125" style="60" customWidth="1"/>
    <col min="9673" max="9673" width="7.42578125" style="60" customWidth="1"/>
    <col min="9674" max="9674" width="7.28515625" style="60" customWidth="1"/>
    <col min="9675" max="9675" width="7" style="60" customWidth="1"/>
    <col min="9676" max="9676" width="7.5703125" style="60" customWidth="1"/>
    <col min="9677" max="9677" width="8.28515625" style="60" customWidth="1"/>
    <col min="9678" max="9678" width="7.5703125" style="60" customWidth="1"/>
    <col min="9679" max="9679" width="11.140625" style="60" customWidth="1"/>
    <col min="9680" max="9680" width="6.42578125" style="60" customWidth="1"/>
    <col min="9681" max="9681" width="7.5703125" style="60" customWidth="1"/>
    <col min="9682" max="9682" width="9" style="60" customWidth="1"/>
    <col min="9683" max="9683" width="8.42578125" style="60" bestFit="1" customWidth="1"/>
    <col min="9684" max="9684" width="9.140625" style="60" bestFit="1" customWidth="1"/>
    <col min="9685" max="9685" width="10.85546875" style="60" customWidth="1"/>
    <col min="9686" max="9686" width="6.7109375" style="60" customWidth="1"/>
    <col min="9687" max="9908" width="11.42578125" style="60"/>
    <col min="9909" max="9909" width="4" style="60" customWidth="1"/>
    <col min="9910" max="9910" width="43.7109375" style="60" customWidth="1"/>
    <col min="9911" max="9911" width="10.42578125" style="60" customWidth="1"/>
    <col min="9912" max="9912" width="8.42578125" style="60" customWidth="1"/>
    <col min="9913" max="9913" width="8.28515625" style="60" customWidth="1"/>
    <col min="9914" max="9914" width="10.140625" style="60" customWidth="1"/>
    <col min="9915" max="9915" width="9.5703125" style="60" customWidth="1"/>
    <col min="9916" max="9916" width="9.28515625" style="60" customWidth="1"/>
    <col min="9917" max="9918" width="7.5703125" style="60" customWidth="1"/>
    <col min="9919" max="9919" width="8.140625" style="60" customWidth="1"/>
    <col min="9920" max="9920" width="8.7109375" style="60" customWidth="1"/>
    <col min="9921" max="9921" width="9.140625" style="60" customWidth="1"/>
    <col min="9922" max="9922" width="8.85546875" style="60" customWidth="1"/>
    <col min="9923" max="9923" width="6" style="60" customWidth="1"/>
    <col min="9924" max="9924" width="7.5703125" style="60" customWidth="1"/>
    <col min="9925" max="9925" width="8" style="60" customWidth="1"/>
    <col min="9926" max="9926" width="8.140625" style="60" customWidth="1"/>
    <col min="9927" max="9927" width="7" style="60" customWidth="1"/>
    <col min="9928" max="9928" width="7.5703125" style="60" customWidth="1"/>
    <col min="9929" max="9929" width="7.42578125" style="60" customWidth="1"/>
    <col min="9930" max="9930" width="7.28515625" style="60" customWidth="1"/>
    <col min="9931" max="9931" width="7" style="60" customWidth="1"/>
    <col min="9932" max="9932" width="7.5703125" style="60" customWidth="1"/>
    <col min="9933" max="9933" width="8.28515625" style="60" customWidth="1"/>
    <col min="9934" max="9934" width="7.5703125" style="60" customWidth="1"/>
    <col min="9935" max="9935" width="11.140625" style="60" customWidth="1"/>
    <col min="9936" max="9936" width="6.42578125" style="60" customWidth="1"/>
    <col min="9937" max="9937" width="7.5703125" style="60" customWidth="1"/>
    <col min="9938" max="9938" width="9" style="60" customWidth="1"/>
    <col min="9939" max="9939" width="8.42578125" style="60" bestFit="1" customWidth="1"/>
    <col min="9940" max="9940" width="9.140625" style="60" bestFit="1" customWidth="1"/>
    <col min="9941" max="9941" width="10.85546875" style="60" customWidth="1"/>
    <col min="9942" max="9942" width="6.7109375" style="60" customWidth="1"/>
    <col min="9943" max="10164" width="11.42578125" style="60"/>
    <col min="10165" max="10165" width="4" style="60" customWidth="1"/>
    <col min="10166" max="10166" width="43.7109375" style="60" customWidth="1"/>
    <col min="10167" max="10167" width="10.42578125" style="60" customWidth="1"/>
    <col min="10168" max="10168" width="8.42578125" style="60" customWidth="1"/>
    <col min="10169" max="10169" width="8.28515625" style="60" customWidth="1"/>
    <col min="10170" max="10170" width="10.140625" style="60" customWidth="1"/>
    <col min="10171" max="10171" width="9.5703125" style="60" customWidth="1"/>
    <col min="10172" max="10172" width="9.28515625" style="60" customWidth="1"/>
    <col min="10173" max="10174" width="7.5703125" style="60" customWidth="1"/>
    <col min="10175" max="10175" width="8.140625" style="60" customWidth="1"/>
    <col min="10176" max="10176" width="8.7109375" style="60" customWidth="1"/>
    <col min="10177" max="10177" width="9.140625" style="60" customWidth="1"/>
    <col min="10178" max="10178" width="8.85546875" style="60" customWidth="1"/>
    <col min="10179" max="10179" width="6" style="60" customWidth="1"/>
    <col min="10180" max="10180" width="7.5703125" style="60" customWidth="1"/>
    <col min="10181" max="10181" width="8" style="60" customWidth="1"/>
    <col min="10182" max="10182" width="8.140625" style="60" customWidth="1"/>
    <col min="10183" max="10183" width="7" style="60" customWidth="1"/>
    <col min="10184" max="10184" width="7.5703125" style="60" customWidth="1"/>
    <col min="10185" max="10185" width="7.42578125" style="60" customWidth="1"/>
    <col min="10186" max="10186" width="7.28515625" style="60" customWidth="1"/>
    <col min="10187" max="10187" width="7" style="60" customWidth="1"/>
    <col min="10188" max="10188" width="7.5703125" style="60" customWidth="1"/>
    <col min="10189" max="10189" width="8.28515625" style="60" customWidth="1"/>
    <col min="10190" max="10190" width="7.5703125" style="60" customWidth="1"/>
    <col min="10191" max="10191" width="11.140625" style="60" customWidth="1"/>
    <col min="10192" max="10192" width="6.42578125" style="60" customWidth="1"/>
    <col min="10193" max="10193" width="7.5703125" style="60" customWidth="1"/>
    <col min="10194" max="10194" width="9" style="60" customWidth="1"/>
    <col min="10195" max="10195" width="8.42578125" style="60" bestFit="1" customWidth="1"/>
    <col min="10196" max="10196" width="9.140625" style="60" bestFit="1" customWidth="1"/>
    <col min="10197" max="10197" width="10.85546875" style="60" customWidth="1"/>
    <col min="10198" max="10198" width="6.7109375" style="60" customWidth="1"/>
    <col min="10199" max="10420" width="11.42578125" style="60"/>
    <col min="10421" max="10421" width="4" style="60" customWidth="1"/>
    <col min="10422" max="10422" width="43.7109375" style="60" customWidth="1"/>
    <col min="10423" max="10423" width="10.42578125" style="60" customWidth="1"/>
    <col min="10424" max="10424" width="8.42578125" style="60" customWidth="1"/>
    <col min="10425" max="10425" width="8.28515625" style="60" customWidth="1"/>
    <col min="10426" max="10426" width="10.140625" style="60" customWidth="1"/>
    <col min="10427" max="10427" width="9.5703125" style="60" customWidth="1"/>
    <col min="10428" max="10428" width="9.28515625" style="60" customWidth="1"/>
    <col min="10429" max="10430" width="7.5703125" style="60" customWidth="1"/>
    <col min="10431" max="10431" width="8.140625" style="60" customWidth="1"/>
    <col min="10432" max="10432" width="8.7109375" style="60" customWidth="1"/>
    <col min="10433" max="10433" width="9.140625" style="60" customWidth="1"/>
    <col min="10434" max="10434" width="8.85546875" style="60" customWidth="1"/>
    <col min="10435" max="10435" width="6" style="60" customWidth="1"/>
    <col min="10436" max="10436" width="7.5703125" style="60" customWidth="1"/>
    <col min="10437" max="10437" width="8" style="60" customWidth="1"/>
    <col min="10438" max="10438" width="8.140625" style="60" customWidth="1"/>
    <col min="10439" max="10439" width="7" style="60" customWidth="1"/>
    <col min="10440" max="10440" width="7.5703125" style="60" customWidth="1"/>
    <col min="10441" max="10441" width="7.42578125" style="60" customWidth="1"/>
    <col min="10442" max="10442" width="7.28515625" style="60" customWidth="1"/>
    <col min="10443" max="10443" width="7" style="60" customWidth="1"/>
    <col min="10444" max="10444" width="7.5703125" style="60" customWidth="1"/>
    <col min="10445" max="10445" width="8.28515625" style="60" customWidth="1"/>
    <col min="10446" max="10446" width="7.5703125" style="60" customWidth="1"/>
    <col min="10447" max="10447" width="11.140625" style="60" customWidth="1"/>
    <col min="10448" max="10448" width="6.42578125" style="60" customWidth="1"/>
    <col min="10449" max="10449" width="7.5703125" style="60" customWidth="1"/>
    <col min="10450" max="10450" width="9" style="60" customWidth="1"/>
    <col min="10451" max="10451" width="8.42578125" style="60" bestFit="1" customWidth="1"/>
    <col min="10452" max="10452" width="9.140625" style="60" bestFit="1" customWidth="1"/>
    <col min="10453" max="10453" width="10.85546875" style="60" customWidth="1"/>
    <col min="10454" max="10454" width="6.7109375" style="60" customWidth="1"/>
    <col min="10455" max="10676" width="11.42578125" style="60"/>
    <col min="10677" max="10677" width="4" style="60" customWidth="1"/>
    <col min="10678" max="10678" width="43.7109375" style="60" customWidth="1"/>
    <col min="10679" max="10679" width="10.42578125" style="60" customWidth="1"/>
    <col min="10680" max="10680" width="8.42578125" style="60" customWidth="1"/>
    <col min="10681" max="10681" width="8.28515625" style="60" customWidth="1"/>
    <col min="10682" max="10682" width="10.140625" style="60" customWidth="1"/>
    <col min="10683" max="10683" width="9.5703125" style="60" customWidth="1"/>
    <col min="10684" max="10684" width="9.28515625" style="60" customWidth="1"/>
    <col min="10685" max="10686" width="7.5703125" style="60" customWidth="1"/>
    <col min="10687" max="10687" width="8.140625" style="60" customWidth="1"/>
    <col min="10688" max="10688" width="8.7109375" style="60" customWidth="1"/>
    <col min="10689" max="10689" width="9.140625" style="60" customWidth="1"/>
    <col min="10690" max="10690" width="8.85546875" style="60" customWidth="1"/>
    <col min="10691" max="10691" width="6" style="60" customWidth="1"/>
    <col min="10692" max="10692" width="7.5703125" style="60" customWidth="1"/>
    <col min="10693" max="10693" width="8" style="60" customWidth="1"/>
    <col min="10694" max="10694" width="8.140625" style="60" customWidth="1"/>
    <col min="10695" max="10695" width="7" style="60" customWidth="1"/>
    <col min="10696" max="10696" width="7.5703125" style="60" customWidth="1"/>
    <col min="10697" max="10697" width="7.42578125" style="60" customWidth="1"/>
    <col min="10698" max="10698" width="7.28515625" style="60" customWidth="1"/>
    <col min="10699" max="10699" width="7" style="60" customWidth="1"/>
    <col min="10700" max="10700" width="7.5703125" style="60" customWidth="1"/>
    <col min="10701" max="10701" width="8.28515625" style="60" customWidth="1"/>
    <col min="10702" max="10702" width="7.5703125" style="60" customWidth="1"/>
    <col min="10703" max="10703" width="11.140625" style="60" customWidth="1"/>
    <col min="10704" max="10704" width="6.42578125" style="60" customWidth="1"/>
    <col min="10705" max="10705" width="7.5703125" style="60" customWidth="1"/>
    <col min="10706" max="10706" width="9" style="60" customWidth="1"/>
    <col min="10707" max="10707" width="8.42578125" style="60" bestFit="1" customWidth="1"/>
    <col min="10708" max="10708" width="9.140625" style="60" bestFit="1" customWidth="1"/>
    <col min="10709" max="10709" width="10.85546875" style="60" customWidth="1"/>
    <col min="10710" max="10710" width="6.7109375" style="60" customWidth="1"/>
    <col min="10711" max="10932" width="11.42578125" style="60"/>
    <col min="10933" max="10933" width="4" style="60" customWidth="1"/>
    <col min="10934" max="10934" width="43.7109375" style="60" customWidth="1"/>
    <col min="10935" max="10935" width="10.42578125" style="60" customWidth="1"/>
    <col min="10936" max="10936" width="8.42578125" style="60" customWidth="1"/>
    <col min="10937" max="10937" width="8.28515625" style="60" customWidth="1"/>
    <col min="10938" max="10938" width="10.140625" style="60" customWidth="1"/>
    <col min="10939" max="10939" width="9.5703125" style="60" customWidth="1"/>
    <col min="10940" max="10940" width="9.28515625" style="60" customWidth="1"/>
    <col min="10941" max="10942" width="7.5703125" style="60" customWidth="1"/>
    <col min="10943" max="10943" width="8.140625" style="60" customWidth="1"/>
    <col min="10944" max="10944" width="8.7109375" style="60" customWidth="1"/>
    <col min="10945" max="10945" width="9.140625" style="60" customWidth="1"/>
    <col min="10946" max="10946" width="8.85546875" style="60" customWidth="1"/>
    <col min="10947" max="10947" width="6" style="60" customWidth="1"/>
    <col min="10948" max="10948" width="7.5703125" style="60" customWidth="1"/>
    <col min="10949" max="10949" width="8" style="60" customWidth="1"/>
    <col min="10950" max="10950" width="8.140625" style="60" customWidth="1"/>
    <col min="10951" max="10951" width="7" style="60" customWidth="1"/>
    <col min="10952" max="10952" width="7.5703125" style="60" customWidth="1"/>
    <col min="10953" max="10953" width="7.42578125" style="60" customWidth="1"/>
    <col min="10954" max="10954" width="7.28515625" style="60" customWidth="1"/>
    <col min="10955" max="10955" width="7" style="60" customWidth="1"/>
    <col min="10956" max="10956" width="7.5703125" style="60" customWidth="1"/>
    <col min="10957" max="10957" width="8.28515625" style="60" customWidth="1"/>
    <col min="10958" max="10958" width="7.5703125" style="60" customWidth="1"/>
    <col min="10959" max="10959" width="11.140625" style="60" customWidth="1"/>
    <col min="10960" max="10960" width="6.42578125" style="60" customWidth="1"/>
    <col min="10961" max="10961" width="7.5703125" style="60" customWidth="1"/>
    <col min="10962" max="10962" width="9" style="60" customWidth="1"/>
    <col min="10963" max="10963" width="8.42578125" style="60" bestFit="1" customWidth="1"/>
    <col min="10964" max="10964" width="9.140625" style="60" bestFit="1" customWidth="1"/>
    <col min="10965" max="10965" width="10.85546875" style="60" customWidth="1"/>
    <col min="10966" max="10966" width="6.7109375" style="60" customWidth="1"/>
    <col min="10967" max="11188" width="11.42578125" style="60"/>
    <col min="11189" max="11189" width="4" style="60" customWidth="1"/>
    <col min="11190" max="11190" width="43.7109375" style="60" customWidth="1"/>
    <col min="11191" max="11191" width="10.42578125" style="60" customWidth="1"/>
    <col min="11192" max="11192" width="8.42578125" style="60" customWidth="1"/>
    <col min="11193" max="11193" width="8.28515625" style="60" customWidth="1"/>
    <col min="11194" max="11194" width="10.140625" style="60" customWidth="1"/>
    <col min="11195" max="11195" width="9.5703125" style="60" customWidth="1"/>
    <col min="11196" max="11196" width="9.28515625" style="60" customWidth="1"/>
    <col min="11197" max="11198" width="7.5703125" style="60" customWidth="1"/>
    <col min="11199" max="11199" width="8.140625" style="60" customWidth="1"/>
    <col min="11200" max="11200" width="8.7109375" style="60" customWidth="1"/>
    <col min="11201" max="11201" width="9.140625" style="60" customWidth="1"/>
    <col min="11202" max="11202" width="8.85546875" style="60" customWidth="1"/>
    <col min="11203" max="11203" width="6" style="60" customWidth="1"/>
    <col min="11204" max="11204" width="7.5703125" style="60" customWidth="1"/>
    <col min="11205" max="11205" width="8" style="60" customWidth="1"/>
    <col min="11206" max="11206" width="8.140625" style="60" customWidth="1"/>
    <col min="11207" max="11207" width="7" style="60" customWidth="1"/>
    <col min="11208" max="11208" width="7.5703125" style="60" customWidth="1"/>
    <col min="11209" max="11209" width="7.42578125" style="60" customWidth="1"/>
    <col min="11210" max="11210" width="7.28515625" style="60" customWidth="1"/>
    <col min="11211" max="11211" width="7" style="60" customWidth="1"/>
    <col min="11212" max="11212" width="7.5703125" style="60" customWidth="1"/>
    <col min="11213" max="11213" width="8.28515625" style="60" customWidth="1"/>
    <col min="11214" max="11214" width="7.5703125" style="60" customWidth="1"/>
    <col min="11215" max="11215" width="11.140625" style="60" customWidth="1"/>
    <col min="11216" max="11216" width="6.42578125" style="60" customWidth="1"/>
    <col min="11217" max="11217" width="7.5703125" style="60" customWidth="1"/>
    <col min="11218" max="11218" width="9" style="60" customWidth="1"/>
    <col min="11219" max="11219" width="8.42578125" style="60" bestFit="1" customWidth="1"/>
    <col min="11220" max="11220" width="9.140625" style="60" bestFit="1" customWidth="1"/>
    <col min="11221" max="11221" width="10.85546875" style="60" customWidth="1"/>
    <col min="11222" max="11222" width="6.7109375" style="60" customWidth="1"/>
    <col min="11223" max="11444" width="11.42578125" style="60"/>
    <col min="11445" max="11445" width="4" style="60" customWidth="1"/>
    <col min="11446" max="11446" width="43.7109375" style="60" customWidth="1"/>
    <col min="11447" max="11447" width="10.42578125" style="60" customWidth="1"/>
    <col min="11448" max="11448" width="8.42578125" style="60" customWidth="1"/>
    <col min="11449" max="11449" width="8.28515625" style="60" customWidth="1"/>
    <col min="11450" max="11450" width="10.140625" style="60" customWidth="1"/>
    <col min="11451" max="11451" width="9.5703125" style="60" customWidth="1"/>
    <col min="11452" max="11452" width="9.28515625" style="60" customWidth="1"/>
    <col min="11453" max="11454" width="7.5703125" style="60" customWidth="1"/>
    <col min="11455" max="11455" width="8.140625" style="60" customWidth="1"/>
    <col min="11456" max="11456" width="8.7109375" style="60" customWidth="1"/>
    <col min="11457" max="11457" width="9.140625" style="60" customWidth="1"/>
    <col min="11458" max="11458" width="8.85546875" style="60" customWidth="1"/>
    <col min="11459" max="11459" width="6" style="60" customWidth="1"/>
    <col min="11460" max="11460" width="7.5703125" style="60" customWidth="1"/>
    <col min="11461" max="11461" width="8" style="60" customWidth="1"/>
    <col min="11462" max="11462" width="8.140625" style="60" customWidth="1"/>
    <col min="11463" max="11463" width="7" style="60" customWidth="1"/>
    <col min="11464" max="11464" width="7.5703125" style="60" customWidth="1"/>
    <col min="11465" max="11465" width="7.42578125" style="60" customWidth="1"/>
    <col min="11466" max="11466" width="7.28515625" style="60" customWidth="1"/>
    <col min="11467" max="11467" width="7" style="60" customWidth="1"/>
    <col min="11468" max="11468" width="7.5703125" style="60" customWidth="1"/>
    <col min="11469" max="11469" width="8.28515625" style="60" customWidth="1"/>
    <col min="11470" max="11470" width="7.5703125" style="60" customWidth="1"/>
    <col min="11471" max="11471" width="11.140625" style="60" customWidth="1"/>
    <col min="11472" max="11472" width="6.42578125" style="60" customWidth="1"/>
    <col min="11473" max="11473" width="7.5703125" style="60" customWidth="1"/>
    <col min="11474" max="11474" width="9" style="60" customWidth="1"/>
    <col min="11475" max="11475" width="8.42578125" style="60" bestFit="1" customWidth="1"/>
    <col min="11476" max="11476" width="9.140625" style="60" bestFit="1" customWidth="1"/>
    <col min="11477" max="11477" width="10.85546875" style="60" customWidth="1"/>
    <col min="11478" max="11478" width="6.7109375" style="60" customWidth="1"/>
    <col min="11479" max="11700" width="11.42578125" style="60"/>
    <col min="11701" max="11701" width="4" style="60" customWidth="1"/>
    <col min="11702" max="11702" width="43.7109375" style="60" customWidth="1"/>
    <col min="11703" max="11703" width="10.42578125" style="60" customWidth="1"/>
    <col min="11704" max="11704" width="8.42578125" style="60" customWidth="1"/>
    <col min="11705" max="11705" width="8.28515625" style="60" customWidth="1"/>
    <col min="11706" max="11706" width="10.140625" style="60" customWidth="1"/>
    <col min="11707" max="11707" width="9.5703125" style="60" customWidth="1"/>
    <col min="11708" max="11708" width="9.28515625" style="60" customWidth="1"/>
    <col min="11709" max="11710" width="7.5703125" style="60" customWidth="1"/>
    <col min="11711" max="11711" width="8.140625" style="60" customWidth="1"/>
    <col min="11712" max="11712" width="8.7109375" style="60" customWidth="1"/>
    <col min="11713" max="11713" width="9.140625" style="60" customWidth="1"/>
    <col min="11714" max="11714" width="8.85546875" style="60" customWidth="1"/>
    <col min="11715" max="11715" width="6" style="60" customWidth="1"/>
    <col min="11716" max="11716" width="7.5703125" style="60" customWidth="1"/>
    <col min="11717" max="11717" width="8" style="60" customWidth="1"/>
    <col min="11718" max="11718" width="8.140625" style="60" customWidth="1"/>
    <col min="11719" max="11719" width="7" style="60" customWidth="1"/>
    <col min="11720" max="11720" width="7.5703125" style="60" customWidth="1"/>
    <col min="11721" max="11721" width="7.42578125" style="60" customWidth="1"/>
    <col min="11722" max="11722" width="7.28515625" style="60" customWidth="1"/>
    <col min="11723" max="11723" width="7" style="60" customWidth="1"/>
    <col min="11724" max="11724" width="7.5703125" style="60" customWidth="1"/>
    <col min="11725" max="11725" width="8.28515625" style="60" customWidth="1"/>
    <col min="11726" max="11726" width="7.5703125" style="60" customWidth="1"/>
    <col min="11727" max="11727" width="11.140625" style="60" customWidth="1"/>
    <col min="11728" max="11728" width="6.42578125" style="60" customWidth="1"/>
    <col min="11729" max="11729" width="7.5703125" style="60" customWidth="1"/>
    <col min="11730" max="11730" width="9" style="60" customWidth="1"/>
    <col min="11731" max="11731" width="8.42578125" style="60" bestFit="1" customWidth="1"/>
    <col min="11732" max="11732" width="9.140625" style="60" bestFit="1" customWidth="1"/>
    <col min="11733" max="11733" width="10.85546875" style="60" customWidth="1"/>
    <col min="11734" max="11734" width="6.7109375" style="60" customWidth="1"/>
    <col min="11735" max="11956" width="11.42578125" style="60"/>
    <col min="11957" max="11957" width="4" style="60" customWidth="1"/>
    <col min="11958" max="11958" width="43.7109375" style="60" customWidth="1"/>
    <col min="11959" max="11959" width="10.42578125" style="60" customWidth="1"/>
    <col min="11960" max="11960" width="8.42578125" style="60" customWidth="1"/>
    <col min="11961" max="11961" width="8.28515625" style="60" customWidth="1"/>
    <col min="11962" max="11962" width="10.140625" style="60" customWidth="1"/>
    <col min="11963" max="11963" width="9.5703125" style="60" customWidth="1"/>
    <col min="11964" max="11964" width="9.28515625" style="60" customWidth="1"/>
    <col min="11965" max="11966" width="7.5703125" style="60" customWidth="1"/>
    <col min="11967" max="11967" width="8.140625" style="60" customWidth="1"/>
    <col min="11968" max="11968" width="8.7109375" style="60" customWidth="1"/>
    <col min="11969" max="11969" width="9.140625" style="60" customWidth="1"/>
    <col min="11970" max="11970" width="8.85546875" style="60" customWidth="1"/>
    <col min="11971" max="11971" width="6" style="60" customWidth="1"/>
    <col min="11972" max="11972" width="7.5703125" style="60" customWidth="1"/>
    <col min="11973" max="11973" width="8" style="60" customWidth="1"/>
    <col min="11974" max="11974" width="8.140625" style="60" customWidth="1"/>
    <col min="11975" max="11975" width="7" style="60" customWidth="1"/>
    <col min="11976" max="11976" width="7.5703125" style="60" customWidth="1"/>
    <col min="11977" max="11977" width="7.42578125" style="60" customWidth="1"/>
    <col min="11978" max="11978" width="7.28515625" style="60" customWidth="1"/>
    <col min="11979" max="11979" width="7" style="60" customWidth="1"/>
    <col min="11980" max="11980" width="7.5703125" style="60" customWidth="1"/>
    <col min="11981" max="11981" width="8.28515625" style="60" customWidth="1"/>
    <col min="11982" max="11982" width="7.5703125" style="60" customWidth="1"/>
    <col min="11983" max="11983" width="11.140625" style="60" customWidth="1"/>
    <col min="11984" max="11984" width="6.42578125" style="60" customWidth="1"/>
    <col min="11985" max="11985" width="7.5703125" style="60" customWidth="1"/>
    <col min="11986" max="11986" width="9" style="60" customWidth="1"/>
    <col min="11987" max="11987" width="8.42578125" style="60" bestFit="1" customWidth="1"/>
    <col min="11988" max="11988" width="9.140625" style="60" bestFit="1" customWidth="1"/>
    <col min="11989" max="11989" width="10.85546875" style="60" customWidth="1"/>
    <col min="11990" max="11990" width="6.7109375" style="60" customWidth="1"/>
    <col min="11991" max="12212" width="11.42578125" style="60"/>
    <col min="12213" max="12213" width="4" style="60" customWidth="1"/>
    <col min="12214" max="12214" width="43.7109375" style="60" customWidth="1"/>
    <col min="12215" max="12215" width="10.42578125" style="60" customWidth="1"/>
    <col min="12216" max="12216" width="8.42578125" style="60" customWidth="1"/>
    <col min="12217" max="12217" width="8.28515625" style="60" customWidth="1"/>
    <col min="12218" max="12218" width="10.140625" style="60" customWidth="1"/>
    <col min="12219" max="12219" width="9.5703125" style="60" customWidth="1"/>
    <col min="12220" max="12220" width="9.28515625" style="60" customWidth="1"/>
    <col min="12221" max="12222" width="7.5703125" style="60" customWidth="1"/>
    <col min="12223" max="12223" width="8.140625" style="60" customWidth="1"/>
    <col min="12224" max="12224" width="8.7109375" style="60" customWidth="1"/>
    <col min="12225" max="12225" width="9.140625" style="60" customWidth="1"/>
    <col min="12226" max="12226" width="8.85546875" style="60" customWidth="1"/>
    <col min="12227" max="12227" width="6" style="60" customWidth="1"/>
    <col min="12228" max="12228" width="7.5703125" style="60" customWidth="1"/>
    <col min="12229" max="12229" width="8" style="60" customWidth="1"/>
    <col min="12230" max="12230" width="8.140625" style="60" customWidth="1"/>
    <col min="12231" max="12231" width="7" style="60" customWidth="1"/>
    <col min="12232" max="12232" width="7.5703125" style="60" customWidth="1"/>
    <col min="12233" max="12233" width="7.42578125" style="60" customWidth="1"/>
    <col min="12234" max="12234" width="7.28515625" style="60" customWidth="1"/>
    <col min="12235" max="12235" width="7" style="60" customWidth="1"/>
    <col min="12236" max="12236" width="7.5703125" style="60" customWidth="1"/>
    <col min="12237" max="12237" width="8.28515625" style="60" customWidth="1"/>
    <col min="12238" max="12238" width="7.5703125" style="60" customWidth="1"/>
    <col min="12239" max="12239" width="11.140625" style="60" customWidth="1"/>
    <col min="12240" max="12240" width="6.42578125" style="60" customWidth="1"/>
    <col min="12241" max="12241" width="7.5703125" style="60" customWidth="1"/>
    <col min="12242" max="12242" width="9" style="60" customWidth="1"/>
    <col min="12243" max="12243" width="8.42578125" style="60" bestFit="1" customWidth="1"/>
    <col min="12244" max="12244" width="9.140625" style="60" bestFit="1" customWidth="1"/>
    <col min="12245" max="12245" width="10.85546875" style="60" customWidth="1"/>
    <col min="12246" max="12246" width="6.7109375" style="60" customWidth="1"/>
    <col min="12247" max="12468" width="11.42578125" style="60"/>
    <col min="12469" max="12469" width="4" style="60" customWidth="1"/>
    <col min="12470" max="12470" width="43.7109375" style="60" customWidth="1"/>
    <col min="12471" max="12471" width="10.42578125" style="60" customWidth="1"/>
    <col min="12472" max="12472" width="8.42578125" style="60" customWidth="1"/>
    <col min="12473" max="12473" width="8.28515625" style="60" customWidth="1"/>
    <col min="12474" max="12474" width="10.140625" style="60" customWidth="1"/>
    <col min="12475" max="12475" width="9.5703125" style="60" customWidth="1"/>
    <col min="12476" max="12476" width="9.28515625" style="60" customWidth="1"/>
    <col min="12477" max="12478" width="7.5703125" style="60" customWidth="1"/>
    <col min="12479" max="12479" width="8.140625" style="60" customWidth="1"/>
    <col min="12480" max="12480" width="8.7109375" style="60" customWidth="1"/>
    <col min="12481" max="12481" width="9.140625" style="60" customWidth="1"/>
    <col min="12482" max="12482" width="8.85546875" style="60" customWidth="1"/>
    <col min="12483" max="12483" width="6" style="60" customWidth="1"/>
    <col min="12484" max="12484" width="7.5703125" style="60" customWidth="1"/>
    <col min="12485" max="12485" width="8" style="60" customWidth="1"/>
    <col min="12486" max="12486" width="8.140625" style="60" customWidth="1"/>
    <col min="12487" max="12487" width="7" style="60" customWidth="1"/>
    <col min="12488" max="12488" width="7.5703125" style="60" customWidth="1"/>
    <col min="12489" max="12489" width="7.42578125" style="60" customWidth="1"/>
    <col min="12490" max="12490" width="7.28515625" style="60" customWidth="1"/>
    <col min="12491" max="12491" width="7" style="60" customWidth="1"/>
    <col min="12492" max="12492" width="7.5703125" style="60" customWidth="1"/>
    <col min="12493" max="12493" width="8.28515625" style="60" customWidth="1"/>
    <col min="12494" max="12494" width="7.5703125" style="60" customWidth="1"/>
    <col min="12495" max="12495" width="11.140625" style="60" customWidth="1"/>
    <col min="12496" max="12496" width="6.42578125" style="60" customWidth="1"/>
    <col min="12497" max="12497" width="7.5703125" style="60" customWidth="1"/>
    <col min="12498" max="12498" width="9" style="60" customWidth="1"/>
    <col min="12499" max="12499" width="8.42578125" style="60" bestFit="1" customWidth="1"/>
    <col min="12500" max="12500" width="9.140625" style="60" bestFit="1" customWidth="1"/>
    <col min="12501" max="12501" width="10.85546875" style="60" customWidth="1"/>
    <col min="12502" max="12502" width="6.7109375" style="60" customWidth="1"/>
    <col min="12503" max="12724" width="11.42578125" style="60"/>
    <col min="12725" max="12725" width="4" style="60" customWidth="1"/>
    <col min="12726" max="12726" width="43.7109375" style="60" customWidth="1"/>
    <col min="12727" max="12727" width="10.42578125" style="60" customWidth="1"/>
    <col min="12728" max="12728" width="8.42578125" style="60" customWidth="1"/>
    <col min="12729" max="12729" width="8.28515625" style="60" customWidth="1"/>
    <col min="12730" max="12730" width="10.140625" style="60" customWidth="1"/>
    <col min="12731" max="12731" width="9.5703125" style="60" customWidth="1"/>
    <col min="12732" max="12732" width="9.28515625" style="60" customWidth="1"/>
    <col min="12733" max="12734" width="7.5703125" style="60" customWidth="1"/>
    <col min="12735" max="12735" width="8.140625" style="60" customWidth="1"/>
    <col min="12736" max="12736" width="8.7109375" style="60" customWidth="1"/>
    <col min="12737" max="12737" width="9.140625" style="60" customWidth="1"/>
    <col min="12738" max="12738" width="8.85546875" style="60" customWidth="1"/>
    <col min="12739" max="12739" width="6" style="60" customWidth="1"/>
    <col min="12740" max="12740" width="7.5703125" style="60" customWidth="1"/>
    <col min="12741" max="12741" width="8" style="60" customWidth="1"/>
    <col min="12742" max="12742" width="8.140625" style="60" customWidth="1"/>
    <col min="12743" max="12743" width="7" style="60" customWidth="1"/>
    <col min="12744" max="12744" width="7.5703125" style="60" customWidth="1"/>
    <col min="12745" max="12745" width="7.42578125" style="60" customWidth="1"/>
    <col min="12746" max="12746" width="7.28515625" style="60" customWidth="1"/>
    <col min="12747" max="12747" width="7" style="60" customWidth="1"/>
    <col min="12748" max="12748" width="7.5703125" style="60" customWidth="1"/>
    <col min="12749" max="12749" width="8.28515625" style="60" customWidth="1"/>
    <col min="12750" max="12750" width="7.5703125" style="60" customWidth="1"/>
    <col min="12751" max="12751" width="11.140625" style="60" customWidth="1"/>
    <col min="12752" max="12752" width="6.42578125" style="60" customWidth="1"/>
    <col min="12753" max="12753" width="7.5703125" style="60" customWidth="1"/>
    <col min="12754" max="12754" width="9" style="60" customWidth="1"/>
    <col min="12755" max="12755" width="8.42578125" style="60" bestFit="1" customWidth="1"/>
    <col min="12756" max="12756" width="9.140625" style="60" bestFit="1" customWidth="1"/>
    <col min="12757" max="12757" width="10.85546875" style="60" customWidth="1"/>
    <col min="12758" max="12758" width="6.7109375" style="60" customWidth="1"/>
    <col min="12759" max="12980" width="11.42578125" style="60"/>
    <col min="12981" max="12981" width="4" style="60" customWidth="1"/>
    <col min="12982" max="12982" width="43.7109375" style="60" customWidth="1"/>
    <col min="12983" max="12983" width="10.42578125" style="60" customWidth="1"/>
    <col min="12984" max="12984" width="8.42578125" style="60" customWidth="1"/>
    <col min="12985" max="12985" width="8.28515625" style="60" customWidth="1"/>
    <col min="12986" max="12986" width="10.140625" style="60" customWidth="1"/>
    <col min="12987" max="12987" width="9.5703125" style="60" customWidth="1"/>
    <col min="12988" max="12988" width="9.28515625" style="60" customWidth="1"/>
    <col min="12989" max="12990" width="7.5703125" style="60" customWidth="1"/>
    <col min="12991" max="12991" width="8.140625" style="60" customWidth="1"/>
    <col min="12992" max="12992" width="8.7109375" style="60" customWidth="1"/>
    <col min="12993" max="12993" width="9.140625" style="60" customWidth="1"/>
    <col min="12994" max="12994" width="8.85546875" style="60" customWidth="1"/>
    <col min="12995" max="12995" width="6" style="60" customWidth="1"/>
    <col min="12996" max="12996" width="7.5703125" style="60" customWidth="1"/>
    <col min="12997" max="12997" width="8" style="60" customWidth="1"/>
    <col min="12998" max="12998" width="8.140625" style="60" customWidth="1"/>
    <col min="12999" max="12999" width="7" style="60" customWidth="1"/>
    <col min="13000" max="13000" width="7.5703125" style="60" customWidth="1"/>
    <col min="13001" max="13001" width="7.42578125" style="60" customWidth="1"/>
    <col min="13002" max="13002" width="7.28515625" style="60" customWidth="1"/>
    <col min="13003" max="13003" width="7" style="60" customWidth="1"/>
    <col min="13004" max="13004" width="7.5703125" style="60" customWidth="1"/>
    <col min="13005" max="13005" width="8.28515625" style="60" customWidth="1"/>
    <col min="13006" max="13006" width="7.5703125" style="60" customWidth="1"/>
    <col min="13007" max="13007" width="11.140625" style="60" customWidth="1"/>
    <col min="13008" max="13008" width="6.42578125" style="60" customWidth="1"/>
    <col min="13009" max="13009" width="7.5703125" style="60" customWidth="1"/>
    <col min="13010" max="13010" width="9" style="60" customWidth="1"/>
    <col min="13011" max="13011" width="8.42578125" style="60" bestFit="1" customWidth="1"/>
    <col min="13012" max="13012" width="9.140625" style="60" bestFit="1" customWidth="1"/>
    <col min="13013" max="13013" width="10.85546875" style="60" customWidth="1"/>
    <col min="13014" max="13014" width="6.7109375" style="60" customWidth="1"/>
    <col min="13015" max="13236" width="11.42578125" style="60"/>
    <col min="13237" max="13237" width="4" style="60" customWidth="1"/>
    <col min="13238" max="13238" width="43.7109375" style="60" customWidth="1"/>
    <col min="13239" max="13239" width="10.42578125" style="60" customWidth="1"/>
    <col min="13240" max="13240" width="8.42578125" style="60" customWidth="1"/>
    <col min="13241" max="13241" width="8.28515625" style="60" customWidth="1"/>
    <col min="13242" max="13242" width="10.140625" style="60" customWidth="1"/>
    <col min="13243" max="13243" width="9.5703125" style="60" customWidth="1"/>
    <col min="13244" max="13244" width="9.28515625" style="60" customWidth="1"/>
    <col min="13245" max="13246" width="7.5703125" style="60" customWidth="1"/>
    <col min="13247" max="13247" width="8.140625" style="60" customWidth="1"/>
    <col min="13248" max="13248" width="8.7109375" style="60" customWidth="1"/>
    <col min="13249" max="13249" width="9.140625" style="60" customWidth="1"/>
    <col min="13250" max="13250" width="8.85546875" style="60" customWidth="1"/>
    <col min="13251" max="13251" width="6" style="60" customWidth="1"/>
    <col min="13252" max="13252" width="7.5703125" style="60" customWidth="1"/>
    <col min="13253" max="13253" width="8" style="60" customWidth="1"/>
    <col min="13254" max="13254" width="8.140625" style="60" customWidth="1"/>
    <col min="13255" max="13255" width="7" style="60" customWidth="1"/>
    <col min="13256" max="13256" width="7.5703125" style="60" customWidth="1"/>
    <col min="13257" max="13257" width="7.42578125" style="60" customWidth="1"/>
    <col min="13258" max="13258" width="7.28515625" style="60" customWidth="1"/>
    <col min="13259" max="13259" width="7" style="60" customWidth="1"/>
    <col min="13260" max="13260" width="7.5703125" style="60" customWidth="1"/>
    <col min="13261" max="13261" width="8.28515625" style="60" customWidth="1"/>
    <col min="13262" max="13262" width="7.5703125" style="60" customWidth="1"/>
    <col min="13263" max="13263" width="11.140625" style="60" customWidth="1"/>
    <col min="13264" max="13264" width="6.42578125" style="60" customWidth="1"/>
    <col min="13265" max="13265" width="7.5703125" style="60" customWidth="1"/>
    <col min="13266" max="13266" width="9" style="60" customWidth="1"/>
    <col min="13267" max="13267" width="8.42578125" style="60" bestFit="1" customWidth="1"/>
    <col min="13268" max="13268" width="9.140625" style="60" bestFit="1" customWidth="1"/>
    <col min="13269" max="13269" width="10.85546875" style="60" customWidth="1"/>
    <col min="13270" max="13270" width="6.7109375" style="60" customWidth="1"/>
    <col min="13271" max="13492" width="11.42578125" style="60"/>
    <col min="13493" max="13493" width="4" style="60" customWidth="1"/>
    <col min="13494" max="13494" width="43.7109375" style="60" customWidth="1"/>
    <col min="13495" max="13495" width="10.42578125" style="60" customWidth="1"/>
    <col min="13496" max="13496" width="8.42578125" style="60" customWidth="1"/>
    <col min="13497" max="13497" width="8.28515625" style="60" customWidth="1"/>
    <col min="13498" max="13498" width="10.140625" style="60" customWidth="1"/>
    <col min="13499" max="13499" width="9.5703125" style="60" customWidth="1"/>
    <col min="13500" max="13500" width="9.28515625" style="60" customWidth="1"/>
    <col min="13501" max="13502" width="7.5703125" style="60" customWidth="1"/>
    <col min="13503" max="13503" width="8.140625" style="60" customWidth="1"/>
    <col min="13504" max="13504" width="8.7109375" style="60" customWidth="1"/>
    <col min="13505" max="13505" width="9.140625" style="60" customWidth="1"/>
    <col min="13506" max="13506" width="8.85546875" style="60" customWidth="1"/>
    <col min="13507" max="13507" width="6" style="60" customWidth="1"/>
    <col min="13508" max="13508" width="7.5703125" style="60" customWidth="1"/>
    <col min="13509" max="13509" width="8" style="60" customWidth="1"/>
    <col min="13510" max="13510" width="8.140625" style="60" customWidth="1"/>
    <col min="13511" max="13511" width="7" style="60" customWidth="1"/>
    <col min="13512" max="13512" width="7.5703125" style="60" customWidth="1"/>
    <col min="13513" max="13513" width="7.42578125" style="60" customWidth="1"/>
    <col min="13514" max="13514" width="7.28515625" style="60" customWidth="1"/>
    <col min="13515" max="13515" width="7" style="60" customWidth="1"/>
    <col min="13516" max="13516" width="7.5703125" style="60" customWidth="1"/>
    <col min="13517" max="13517" width="8.28515625" style="60" customWidth="1"/>
    <col min="13518" max="13518" width="7.5703125" style="60" customWidth="1"/>
    <col min="13519" max="13519" width="11.140625" style="60" customWidth="1"/>
    <col min="13520" max="13520" width="6.42578125" style="60" customWidth="1"/>
    <col min="13521" max="13521" width="7.5703125" style="60" customWidth="1"/>
    <col min="13522" max="13522" width="9" style="60" customWidth="1"/>
    <col min="13523" max="13523" width="8.42578125" style="60" bestFit="1" customWidth="1"/>
    <col min="13524" max="13524" width="9.140625" style="60" bestFit="1" customWidth="1"/>
    <col min="13525" max="13525" width="10.85546875" style="60" customWidth="1"/>
    <col min="13526" max="13526" width="6.7109375" style="60" customWidth="1"/>
    <col min="13527" max="13748" width="11.42578125" style="60"/>
    <col min="13749" max="13749" width="4" style="60" customWidth="1"/>
    <col min="13750" max="13750" width="43.7109375" style="60" customWidth="1"/>
    <col min="13751" max="13751" width="10.42578125" style="60" customWidth="1"/>
    <col min="13752" max="13752" width="8.42578125" style="60" customWidth="1"/>
    <col min="13753" max="13753" width="8.28515625" style="60" customWidth="1"/>
    <col min="13754" max="13754" width="10.140625" style="60" customWidth="1"/>
    <col min="13755" max="13755" width="9.5703125" style="60" customWidth="1"/>
    <col min="13756" max="13756" width="9.28515625" style="60" customWidth="1"/>
    <col min="13757" max="13758" width="7.5703125" style="60" customWidth="1"/>
    <col min="13759" max="13759" width="8.140625" style="60" customWidth="1"/>
    <col min="13760" max="13760" width="8.7109375" style="60" customWidth="1"/>
    <col min="13761" max="13761" width="9.140625" style="60" customWidth="1"/>
    <col min="13762" max="13762" width="8.85546875" style="60" customWidth="1"/>
    <col min="13763" max="13763" width="6" style="60" customWidth="1"/>
    <col min="13764" max="13764" width="7.5703125" style="60" customWidth="1"/>
    <col min="13765" max="13765" width="8" style="60" customWidth="1"/>
    <col min="13766" max="13766" width="8.140625" style="60" customWidth="1"/>
    <col min="13767" max="13767" width="7" style="60" customWidth="1"/>
    <col min="13768" max="13768" width="7.5703125" style="60" customWidth="1"/>
    <col min="13769" max="13769" width="7.42578125" style="60" customWidth="1"/>
    <col min="13770" max="13770" width="7.28515625" style="60" customWidth="1"/>
    <col min="13771" max="13771" width="7" style="60" customWidth="1"/>
    <col min="13772" max="13772" width="7.5703125" style="60" customWidth="1"/>
    <col min="13773" max="13773" width="8.28515625" style="60" customWidth="1"/>
    <col min="13774" max="13774" width="7.5703125" style="60" customWidth="1"/>
    <col min="13775" max="13775" width="11.140625" style="60" customWidth="1"/>
    <col min="13776" max="13776" width="6.42578125" style="60" customWidth="1"/>
    <col min="13777" max="13777" width="7.5703125" style="60" customWidth="1"/>
    <col min="13778" max="13778" width="9" style="60" customWidth="1"/>
    <col min="13779" max="13779" width="8.42578125" style="60" bestFit="1" customWidth="1"/>
    <col min="13780" max="13780" width="9.140625" style="60" bestFit="1" customWidth="1"/>
    <col min="13781" max="13781" width="10.85546875" style="60" customWidth="1"/>
    <col min="13782" max="13782" width="6.7109375" style="60" customWidth="1"/>
    <col min="13783" max="14004" width="11.42578125" style="60"/>
    <col min="14005" max="14005" width="4" style="60" customWidth="1"/>
    <col min="14006" max="14006" width="43.7109375" style="60" customWidth="1"/>
    <col min="14007" max="14007" width="10.42578125" style="60" customWidth="1"/>
    <col min="14008" max="14008" width="8.42578125" style="60" customWidth="1"/>
    <col min="14009" max="14009" width="8.28515625" style="60" customWidth="1"/>
    <col min="14010" max="14010" width="10.140625" style="60" customWidth="1"/>
    <col min="14011" max="14011" width="9.5703125" style="60" customWidth="1"/>
    <col min="14012" max="14012" width="9.28515625" style="60" customWidth="1"/>
    <col min="14013" max="14014" width="7.5703125" style="60" customWidth="1"/>
    <col min="14015" max="14015" width="8.140625" style="60" customWidth="1"/>
    <col min="14016" max="14016" width="8.7109375" style="60" customWidth="1"/>
    <col min="14017" max="14017" width="9.140625" style="60" customWidth="1"/>
    <col min="14018" max="14018" width="8.85546875" style="60" customWidth="1"/>
    <col min="14019" max="14019" width="6" style="60" customWidth="1"/>
    <col min="14020" max="14020" width="7.5703125" style="60" customWidth="1"/>
    <col min="14021" max="14021" width="8" style="60" customWidth="1"/>
    <col min="14022" max="14022" width="8.140625" style="60" customWidth="1"/>
    <col min="14023" max="14023" width="7" style="60" customWidth="1"/>
    <col min="14024" max="14024" width="7.5703125" style="60" customWidth="1"/>
    <col min="14025" max="14025" width="7.42578125" style="60" customWidth="1"/>
    <col min="14026" max="14026" width="7.28515625" style="60" customWidth="1"/>
    <col min="14027" max="14027" width="7" style="60" customWidth="1"/>
    <col min="14028" max="14028" width="7.5703125" style="60" customWidth="1"/>
    <col min="14029" max="14029" width="8.28515625" style="60" customWidth="1"/>
    <col min="14030" max="14030" width="7.5703125" style="60" customWidth="1"/>
    <col min="14031" max="14031" width="11.140625" style="60" customWidth="1"/>
    <col min="14032" max="14032" width="6.42578125" style="60" customWidth="1"/>
    <col min="14033" max="14033" width="7.5703125" style="60" customWidth="1"/>
    <col min="14034" max="14034" width="9" style="60" customWidth="1"/>
    <col min="14035" max="14035" width="8.42578125" style="60" bestFit="1" customWidth="1"/>
    <col min="14036" max="14036" width="9.140625" style="60" bestFit="1" customWidth="1"/>
    <col min="14037" max="14037" width="10.85546875" style="60" customWidth="1"/>
    <col min="14038" max="14038" width="6.7109375" style="60" customWidth="1"/>
    <col min="14039" max="14260" width="11.42578125" style="60"/>
    <col min="14261" max="14261" width="4" style="60" customWidth="1"/>
    <col min="14262" max="14262" width="43.7109375" style="60" customWidth="1"/>
    <col min="14263" max="14263" width="10.42578125" style="60" customWidth="1"/>
    <col min="14264" max="14264" width="8.42578125" style="60" customWidth="1"/>
    <col min="14265" max="14265" width="8.28515625" style="60" customWidth="1"/>
    <col min="14266" max="14266" width="10.140625" style="60" customWidth="1"/>
    <col min="14267" max="14267" width="9.5703125" style="60" customWidth="1"/>
    <col min="14268" max="14268" width="9.28515625" style="60" customWidth="1"/>
    <col min="14269" max="14270" width="7.5703125" style="60" customWidth="1"/>
    <col min="14271" max="14271" width="8.140625" style="60" customWidth="1"/>
    <col min="14272" max="14272" width="8.7109375" style="60" customWidth="1"/>
    <col min="14273" max="14273" width="9.140625" style="60" customWidth="1"/>
    <col min="14274" max="14274" width="8.85546875" style="60" customWidth="1"/>
    <col min="14275" max="14275" width="6" style="60" customWidth="1"/>
    <col min="14276" max="14276" width="7.5703125" style="60" customWidth="1"/>
    <col min="14277" max="14277" width="8" style="60" customWidth="1"/>
    <col min="14278" max="14278" width="8.140625" style="60" customWidth="1"/>
    <col min="14279" max="14279" width="7" style="60" customWidth="1"/>
    <col min="14280" max="14280" width="7.5703125" style="60" customWidth="1"/>
    <col min="14281" max="14281" width="7.42578125" style="60" customWidth="1"/>
    <col min="14282" max="14282" width="7.28515625" style="60" customWidth="1"/>
    <col min="14283" max="14283" width="7" style="60" customWidth="1"/>
    <col min="14284" max="14284" width="7.5703125" style="60" customWidth="1"/>
    <col min="14285" max="14285" width="8.28515625" style="60" customWidth="1"/>
    <col min="14286" max="14286" width="7.5703125" style="60" customWidth="1"/>
    <col min="14287" max="14287" width="11.140625" style="60" customWidth="1"/>
    <col min="14288" max="14288" width="6.42578125" style="60" customWidth="1"/>
    <col min="14289" max="14289" width="7.5703125" style="60" customWidth="1"/>
    <col min="14290" max="14290" width="9" style="60" customWidth="1"/>
    <col min="14291" max="14291" width="8.42578125" style="60" bestFit="1" customWidth="1"/>
    <col min="14292" max="14292" width="9.140625" style="60" bestFit="1" customWidth="1"/>
    <col min="14293" max="14293" width="10.85546875" style="60" customWidth="1"/>
    <col min="14294" max="14294" width="6.7109375" style="60" customWidth="1"/>
    <col min="14295" max="14516" width="11.42578125" style="60"/>
    <col min="14517" max="14517" width="4" style="60" customWidth="1"/>
    <col min="14518" max="14518" width="43.7109375" style="60" customWidth="1"/>
    <col min="14519" max="14519" width="10.42578125" style="60" customWidth="1"/>
    <col min="14520" max="14520" width="8.42578125" style="60" customWidth="1"/>
    <col min="14521" max="14521" width="8.28515625" style="60" customWidth="1"/>
    <col min="14522" max="14522" width="10.140625" style="60" customWidth="1"/>
    <col min="14523" max="14523" width="9.5703125" style="60" customWidth="1"/>
    <col min="14524" max="14524" width="9.28515625" style="60" customWidth="1"/>
    <col min="14525" max="14526" width="7.5703125" style="60" customWidth="1"/>
    <col min="14527" max="14527" width="8.140625" style="60" customWidth="1"/>
    <col min="14528" max="14528" width="8.7109375" style="60" customWidth="1"/>
    <col min="14529" max="14529" width="9.140625" style="60" customWidth="1"/>
    <col min="14530" max="14530" width="8.85546875" style="60" customWidth="1"/>
    <col min="14531" max="14531" width="6" style="60" customWidth="1"/>
    <col min="14532" max="14532" width="7.5703125" style="60" customWidth="1"/>
    <col min="14533" max="14533" width="8" style="60" customWidth="1"/>
    <col min="14534" max="14534" width="8.140625" style="60" customWidth="1"/>
    <col min="14535" max="14535" width="7" style="60" customWidth="1"/>
    <col min="14536" max="14536" width="7.5703125" style="60" customWidth="1"/>
    <col min="14537" max="14537" width="7.42578125" style="60" customWidth="1"/>
    <col min="14538" max="14538" width="7.28515625" style="60" customWidth="1"/>
    <col min="14539" max="14539" width="7" style="60" customWidth="1"/>
    <col min="14540" max="14540" width="7.5703125" style="60" customWidth="1"/>
    <col min="14541" max="14541" width="8.28515625" style="60" customWidth="1"/>
    <col min="14542" max="14542" width="7.5703125" style="60" customWidth="1"/>
    <col min="14543" max="14543" width="11.140625" style="60" customWidth="1"/>
    <col min="14544" max="14544" width="6.42578125" style="60" customWidth="1"/>
    <col min="14545" max="14545" width="7.5703125" style="60" customWidth="1"/>
    <col min="14546" max="14546" width="9" style="60" customWidth="1"/>
    <col min="14547" max="14547" width="8.42578125" style="60" bestFit="1" customWidth="1"/>
    <col min="14548" max="14548" width="9.140625" style="60" bestFit="1" customWidth="1"/>
    <col min="14549" max="14549" width="10.85546875" style="60" customWidth="1"/>
    <col min="14550" max="14550" width="6.7109375" style="60" customWidth="1"/>
    <col min="14551" max="14772" width="11.42578125" style="60"/>
    <col min="14773" max="14773" width="4" style="60" customWidth="1"/>
    <col min="14774" max="14774" width="43.7109375" style="60" customWidth="1"/>
    <col min="14775" max="14775" width="10.42578125" style="60" customWidth="1"/>
    <col min="14776" max="14776" width="8.42578125" style="60" customWidth="1"/>
    <col min="14777" max="14777" width="8.28515625" style="60" customWidth="1"/>
    <col min="14778" max="14778" width="10.140625" style="60" customWidth="1"/>
    <col min="14779" max="14779" width="9.5703125" style="60" customWidth="1"/>
    <col min="14780" max="14780" width="9.28515625" style="60" customWidth="1"/>
    <col min="14781" max="14782" width="7.5703125" style="60" customWidth="1"/>
    <col min="14783" max="14783" width="8.140625" style="60" customWidth="1"/>
    <col min="14784" max="14784" width="8.7109375" style="60" customWidth="1"/>
    <col min="14785" max="14785" width="9.140625" style="60" customWidth="1"/>
    <col min="14786" max="14786" width="8.85546875" style="60" customWidth="1"/>
    <col min="14787" max="14787" width="6" style="60" customWidth="1"/>
    <col min="14788" max="14788" width="7.5703125" style="60" customWidth="1"/>
    <col min="14789" max="14789" width="8" style="60" customWidth="1"/>
    <col min="14790" max="14790" width="8.140625" style="60" customWidth="1"/>
    <col min="14791" max="14791" width="7" style="60" customWidth="1"/>
    <col min="14792" max="14792" width="7.5703125" style="60" customWidth="1"/>
    <col min="14793" max="14793" width="7.42578125" style="60" customWidth="1"/>
    <col min="14794" max="14794" width="7.28515625" style="60" customWidth="1"/>
    <col min="14795" max="14795" width="7" style="60" customWidth="1"/>
    <col min="14796" max="14796" width="7.5703125" style="60" customWidth="1"/>
    <col min="14797" max="14797" width="8.28515625" style="60" customWidth="1"/>
    <col min="14798" max="14798" width="7.5703125" style="60" customWidth="1"/>
    <col min="14799" max="14799" width="11.140625" style="60" customWidth="1"/>
    <col min="14800" max="14800" width="6.42578125" style="60" customWidth="1"/>
    <col min="14801" max="14801" width="7.5703125" style="60" customWidth="1"/>
    <col min="14802" max="14802" width="9" style="60" customWidth="1"/>
    <col min="14803" max="14803" width="8.42578125" style="60" bestFit="1" customWidth="1"/>
    <col min="14804" max="14804" width="9.140625" style="60" bestFit="1" customWidth="1"/>
    <col min="14805" max="14805" width="10.85546875" style="60" customWidth="1"/>
    <col min="14806" max="14806" width="6.7109375" style="60" customWidth="1"/>
    <col min="14807" max="15028" width="11.42578125" style="60"/>
    <col min="15029" max="15029" width="4" style="60" customWidth="1"/>
    <col min="15030" max="15030" width="43.7109375" style="60" customWidth="1"/>
    <col min="15031" max="15031" width="10.42578125" style="60" customWidth="1"/>
    <col min="15032" max="15032" width="8.42578125" style="60" customWidth="1"/>
    <col min="15033" max="15033" width="8.28515625" style="60" customWidth="1"/>
    <col min="15034" max="15034" width="10.140625" style="60" customWidth="1"/>
    <col min="15035" max="15035" width="9.5703125" style="60" customWidth="1"/>
    <col min="15036" max="15036" width="9.28515625" style="60" customWidth="1"/>
    <col min="15037" max="15038" width="7.5703125" style="60" customWidth="1"/>
    <col min="15039" max="15039" width="8.140625" style="60" customWidth="1"/>
    <col min="15040" max="15040" width="8.7109375" style="60" customWidth="1"/>
    <col min="15041" max="15041" width="9.140625" style="60" customWidth="1"/>
    <col min="15042" max="15042" width="8.85546875" style="60" customWidth="1"/>
    <col min="15043" max="15043" width="6" style="60" customWidth="1"/>
    <col min="15044" max="15044" width="7.5703125" style="60" customWidth="1"/>
    <col min="15045" max="15045" width="8" style="60" customWidth="1"/>
    <col min="15046" max="15046" width="8.140625" style="60" customWidth="1"/>
    <col min="15047" max="15047" width="7" style="60" customWidth="1"/>
    <col min="15048" max="15048" width="7.5703125" style="60" customWidth="1"/>
    <col min="15049" max="15049" width="7.42578125" style="60" customWidth="1"/>
    <col min="15050" max="15050" width="7.28515625" style="60" customWidth="1"/>
    <col min="15051" max="15051" width="7" style="60" customWidth="1"/>
    <col min="15052" max="15052" width="7.5703125" style="60" customWidth="1"/>
    <col min="15053" max="15053" width="8.28515625" style="60" customWidth="1"/>
    <col min="15054" max="15054" width="7.5703125" style="60" customWidth="1"/>
    <col min="15055" max="15055" width="11.140625" style="60" customWidth="1"/>
    <col min="15056" max="15056" width="6.42578125" style="60" customWidth="1"/>
    <col min="15057" max="15057" width="7.5703125" style="60" customWidth="1"/>
    <col min="15058" max="15058" width="9" style="60" customWidth="1"/>
    <col min="15059" max="15059" width="8.42578125" style="60" bestFit="1" customWidth="1"/>
    <col min="15060" max="15060" width="9.140625" style="60" bestFit="1" customWidth="1"/>
    <col min="15061" max="15061" width="10.85546875" style="60" customWidth="1"/>
    <col min="15062" max="15062" width="6.7109375" style="60" customWidth="1"/>
    <col min="15063" max="15284" width="11.42578125" style="60"/>
    <col min="15285" max="15285" width="4" style="60" customWidth="1"/>
    <col min="15286" max="15286" width="43.7109375" style="60" customWidth="1"/>
    <col min="15287" max="15287" width="10.42578125" style="60" customWidth="1"/>
    <col min="15288" max="15288" width="8.42578125" style="60" customWidth="1"/>
    <col min="15289" max="15289" width="8.28515625" style="60" customWidth="1"/>
    <col min="15290" max="15290" width="10.140625" style="60" customWidth="1"/>
    <col min="15291" max="15291" width="9.5703125" style="60" customWidth="1"/>
    <col min="15292" max="15292" width="9.28515625" style="60" customWidth="1"/>
    <col min="15293" max="15294" width="7.5703125" style="60" customWidth="1"/>
    <col min="15295" max="15295" width="8.140625" style="60" customWidth="1"/>
    <col min="15296" max="15296" width="8.7109375" style="60" customWidth="1"/>
    <col min="15297" max="15297" width="9.140625" style="60" customWidth="1"/>
    <col min="15298" max="15298" width="8.85546875" style="60" customWidth="1"/>
    <col min="15299" max="15299" width="6" style="60" customWidth="1"/>
    <col min="15300" max="15300" width="7.5703125" style="60" customWidth="1"/>
    <col min="15301" max="15301" width="8" style="60" customWidth="1"/>
    <col min="15302" max="15302" width="8.140625" style="60" customWidth="1"/>
    <col min="15303" max="15303" width="7" style="60" customWidth="1"/>
    <col min="15304" max="15304" width="7.5703125" style="60" customWidth="1"/>
    <col min="15305" max="15305" width="7.42578125" style="60" customWidth="1"/>
    <col min="15306" max="15306" width="7.28515625" style="60" customWidth="1"/>
    <col min="15307" max="15307" width="7" style="60" customWidth="1"/>
    <col min="15308" max="15308" width="7.5703125" style="60" customWidth="1"/>
    <col min="15309" max="15309" width="8.28515625" style="60" customWidth="1"/>
    <col min="15310" max="15310" width="7.5703125" style="60" customWidth="1"/>
    <col min="15311" max="15311" width="11.140625" style="60" customWidth="1"/>
    <col min="15312" max="15312" width="6.42578125" style="60" customWidth="1"/>
    <col min="15313" max="15313" width="7.5703125" style="60" customWidth="1"/>
    <col min="15314" max="15314" width="9" style="60" customWidth="1"/>
    <col min="15315" max="15315" width="8.42578125" style="60" bestFit="1" customWidth="1"/>
    <col min="15316" max="15316" width="9.140625" style="60" bestFit="1" customWidth="1"/>
    <col min="15317" max="15317" width="10.85546875" style="60" customWidth="1"/>
    <col min="15318" max="15318" width="6.7109375" style="60" customWidth="1"/>
    <col min="15319" max="15540" width="11.42578125" style="60"/>
    <col min="15541" max="15541" width="4" style="60" customWidth="1"/>
    <col min="15542" max="15542" width="43.7109375" style="60" customWidth="1"/>
    <col min="15543" max="15543" width="10.42578125" style="60" customWidth="1"/>
    <col min="15544" max="15544" width="8.42578125" style="60" customWidth="1"/>
    <col min="15545" max="15545" width="8.28515625" style="60" customWidth="1"/>
    <col min="15546" max="15546" width="10.140625" style="60" customWidth="1"/>
    <col min="15547" max="15547" width="9.5703125" style="60" customWidth="1"/>
    <col min="15548" max="15548" width="9.28515625" style="60" customWidth="1"/>
    <col min="15549" max="15550" width="7.5703125" style="60" customWidth="1"/>
    <col min="15551" max="15551" width="8.140625" style="60" customWidth="1"/>
    <col min="15552" max="15552" width="8.7109375" style="60" customWidth="1"/>
    <col min="15553" max="15553" width="9.140625" style="60" customWidth="1"/>
    <col min="15554" max="15554" width="8.85546875" style="60" customWidth="1"/>
    <col min="15555" max="15555" width="6" style="60" customWidth="1"/>
    <col min="15556" max="15556" width="7.5703125" style="60" customWidth="1"/>
    <col min="15557" max="15557" width="8" style="60" customWidth="1"/>
    <col min="15558" max="15558" width="8.140625" style="60" customWidth="1"/>
    <col min="15559" max="15559" width="7" style="60" customWidth="1"/>
    <col min="15560" max="15560" width="7.5703125" style="60" customWidth="1"/>
    <col min="15561" max="15561" width="7.42578125" style="60" customWidth="1"/>
    <col min="15562" max="15562" width="7.28515625" style="60" customWidth="1"/>
    <col min="15563" max="15563" width="7" style="60" customWidth="1"/>
    <col min="15564" max="15564" width="7.5703125" style="60" customWidth="1"/>
    <col min="15565" max="15565" width="8.28515625" style="60" customWidth="1"/>
    <col min="15566" max="15566" width="7.5703125" style="60" customWidth="1"/>
    <col min="15567" max="15567" width="11.140625" style="60" customWidth="1"/>
    <col min="15568" max="15568" width="6.42578125" style="60" customWidth="1"/>
    <col min="15569" max="15569" width="7.5703125" style="60" customWidth="1"/>
    <col min="15570" max="15570" width="9" style="60" customWidth="1"/>
    <col min="15571" max="15571" width="8.42578125" style="60" bestFit="1" customWidth="1"/>
    <col min="15572" max="15572" width="9.140625" style="60" bestFit="1" customWidth="1"/>
    <col min="15573" max="15573" width="10.85546875" style="60" customWidth="1"/>
    <col min="15574" max="15574" width="6.7109375" style="60" customWidth="1"/>
    <col min="15575" max="15796" width="11.42578125" style="60"/>
    <col min="15797" max="15797" width="4" style="60" customWidth="1"/>
    <col min="15798" max="15798" width="43.7109375" style="60" customWidth="1"/>
    <col min="15799" max="15799" width="10.42578125" style="60" customWidth="1"/>
    <col min="15800" max="15800" width="8.42578125" style="60" customWidth="1"/>
    <col min="15801" max="15801" width="8.28515625" style="60" customWidth="1"/>
    <col min="15802" max="15802" width="10.140625" style="60" customWidth="1"/>
    <col min="15803" max="15803" width="9.5703125" style="60" customWidth="1"/>
    <col min="15804" max="15804" width="9.28515625" style="60" customWidth="1"/>
    <col min="15805" max="15806" width="7.5703125" style="60" customWidth="1"/>
    <col min="15807" max="15807" width="8.140625" style="60" customWidth="1"/>
    <col min="15808" max="15808" width="8.7109375" style="60" customWidth="1"/>
    <col min="15809" max="15809" width="9.140625" style="60" customWidth="1"/>
    <col min="15810" max="15810" width="8.85546875" style="60" customWidth="1"/>
    <col min="15811" max="15811" width="6" style="60" customWidth="1"/>
    <col min="15812" max="15812" width="7.5703125" style="60" customWidth="1"/>
    <col min="15813" max="15813" width="8" style="60" customWidth="1"/>
    <col min="15814" max="15814" width="8.140625" style="60" customWidth="1"/>
    <col min="15815" max="15815" width="7" style="60" customWidth="1"/>
    <col min="15816" max="15816" width="7.5703125" style="60" customWidth="1"/>
    <col min="15817" max="15817" width="7.42578125" style="60" customWidth="1"/>
    <col min="15818" max="15818" width="7.28515625" style="60" customWidth="1"/>
    <col min="15819" max="15819" width="7" style="60" customWidth="1"/>
    <col min="15820" max="15820" width="7.5703125" style="60" customWidth="1"/>
    <col min="15821" max="15821" width="8.28515625" style="60" customWidth="1"/>
    <col min="15822" max="15822" width="7.5703125" style="60" customWidth="1"/>
    <col min="15823" max="15823" width="11.140625" style="60" customWidth="1"/>
    <col min="15824" max="15824" width="6.42578125" style="60" customWidth="1"/>
    <col min="15825" max="15825" width="7.5703125" style="60" customWidth="1"/>
    <col min="15826" max="15826" width="9" style="60" customWidth="1"/>
    <col min="15827" max="15827" width="8.42578125" style="60" bestFit="1" customWidth="1"/>
    <col min="15828" max="15828" width="9.140625" style="60" bestFit="1" customWidth="1"/>
    <col min="15829" max="15829" width="10.85546875" style="60" customWidth="1"/>
    <col min="15830" max="15830" width="6.7109375" style="60" customWidth="1"/>
    <col min="15831" max="16052" width="11.42578125" style="60"/>
    <col min="16053" max="16053" width="4" style="60" customWidth="1"/>
    <col min="16054" max="16054" width="43.7109375" style="60" customWidth="1"/>
    <col min="16055" max="16055" width="10.42578125" style="60" customWidth="1"/>
    <col min="16056" max="16056" width="8.42578125" style="60" customWidth="1"/>
    <col min="16057" max="16057" width="8.28515625" style="60" customWidth="1"/>
    <col min="16058" max="16058" width="10.140625" style="60" customWidth="1"/>
    <col min="16059" max="16059" width="9.5703125" style="60" customWidth="1"/>
    <col min="16060" max="16060" width="9.28515625" style="60" customWidth="1"/>
    <col min="16061" max="16062" width="7.5703125" style="60" customWidth="1"/>
    <col min="16063" max="16063" width="8.140625" style="60" customWidth="1"/>
    <col min="16064" max="16064" width="8.7109375" style="60" customWidth="1"/>
    <col min="16065" max="16065" width="9.140625" style="60" customWidth="1"/>
    <col min="16066" max="16066" width="8.85546875" style="60" customWidth="1"/>
    <col min="16067" max="16067" width="6" style="60" customWidth="1"/>
    <col min="16068" max="16068" width="7.5703125" style="60" customWidth="1"/>
    <col min="16069" max="16069" width="8" style="60" customWidth="1"/>
    <col min="16070" max="16070" width="8.140625" style="60" customWidth="1"/>
    <col min="16071" max="16071" width="7" style="60" customWidth="1"/>
    <col min="16072" max="16072" width="7.5703125" style="60" customWidth="1"/>
    <col min="16073" max="16073" width="7.42578125" style="60" customWidth="1"/>
    <col min="16074" max="16074" width="7.28515625" style="60" customWidth="1"/>
    <col min="16075" max="16075" width="7" style="60" customWidth="1"/>
    <col min="16076" max="16076" width="7.5703125" style="60" customWidth="1"/>
    <col min="16077" max="16077" width="8.28515625" style="60" customWidth="1"/>
    <col min="16078" max="16078" width="7.5703125" style="60" customWidth="1"/>
    <col min="16079" max="16079" width="11.140625" style="60" customWidth="1"/>
    <col min="16080" max="16080" width="6.42578125" style="60" customWidth="1"/>
    <col min="16081" max="16081" width="7.5703125" style="60" customWidth="1"/>
    <col min="16082" max="16082" width="9" style="60" customWidth="1"/>
    <col min="16083" max="16083" width="8.42578125" style="60" bestFit="1" customWidth="1"/>
    <col min="16084" max="16084" width="9.140625" style="60" bestFit="1" customWidth="1"/>
    <col min="16085" max="16085" width="10.85546875" style="60" customWidth="1"/>
    <col min="16086" max="16086" width="6.7109375" style="60" customWidth="1"/>
    <col min="16087" max="16384" width="11.42578125" style="60"/>
  </cols>
  <sheetData>
    <row r="1" spans="1:62" s="82" customFormat="1" ht="21" customHeight="1">
      <c r="A1" s="730" t="s">
        <v>732</v>
      </c>
      <c r="B1" s="730"/>
      <c r="C1" s="730"/>
      <c r="D1" s="730"/>
      <c r="E1" s="730"/>
      <c r="F1" s="730"/>
      <c r="G1" s="730"/>
      <c r="H1" s="730"/>
      <c r="I1" s="730"/>
      <c r="J1" s="730"/>
      <c r="K1" s="730"/>
      <c r="L1" s="730"/>
      <c r="M1" s="730"/>
      <c r="N1" s="730"/>
      <c r="O1" s="730"/>
      <c r="P1" s="730"/>
      <c r="Q1" s="730"/>
      <c r="R1" s="730"/>
      <c r="S1" s="730"/>
      <c r="T1" s="730"/>
      <c r="U1" s="730"/>
      <c r="V1" s="730"/>
      <c r="W1" s="730"/>
      <c r="X1" s="730"/>
      <c r="Y1" s="730"/>
      <c r="Z1" s="730"/>
      <c r="AA1" s="730"/>
      <c r="AB1" s="730"/>
      <c r="AC1" s="730"/>
      <c r="AD1" s="730"/>
      <c r="AE1" s="730"/>
      <c r="AF1" s="730"/>
      <c r="AG1" s="730"/>
      <c r="AH1" s="730"/>
      <c r="AI1" s="730"/>
      <c r="AJ1" s="730"/>
      <c r="AK1" s="730"/>
      <c r="AL1" s="730"/>
      <c r="AM1" s="730"/>
      <c r="AN1" s="730"/>
      <c r="AO1" s="730"/>
      <c r="AP1" s="730"/>
      <c r="AQ1" s="730"/>
      <c r="AR1" s="730"/>
      <c r="AS1" s="730"/>
      <c r="AT1" s="730"/>
      <c r="AU1" s="730"/>
      <c r="AV1" s="730"/>
      <c r="AW1" s="730"/>
      <c r="AX1" s="730"/>
      <c r="AY1" s="730"/>
      <c r="AZ1" s="730"/>
      <c r="BA1" s="730"/>
      <c r="BB1" s="38"/>
      <c r="BC1" s="38"/>
      <c r="BD1" s="38"/>
      <c r="BF1" s="83"/>
      <c r="BG1" s="83"/>
      <c r="BH1" s="521"/>
      <c r="BI1" s="586"/>
    </row>
    <row r="2" spans="1:62" s="43" customFormat="1" ht="21.75" customHeight="1">
      <c r="A2" s="731" t="s">
        <v>899</v>
      </c>
      <c r="B2" s="731"/>
      <c r="C2" s="731"/>
      <c r="D2" s="731"/>
      <c r="E2" s="731"/>
      <c r="F2" s="731"/>
      <c r="G2" s="731"/>
      <c r="H2" s="731"/>
      <c r="I2" s="731"/>
      <c r="J2" s="731"/>
      <c r="K2" s="731"/>
      <c r="L2" s="731"/>
      <c r="M2" s="731"/>
      <c r="N2" s="731"/>
      <c r="O2" s="731"/>
      <c r="P2" s="731"/>
      <c r="Q2" s="731"/>
      <c r="R2" s="731"/>
      <c r="S2" s="731"/>
      <c r="T2" s="731"/>
      <c r="U2" s="731"/>
      <c r="V2" s="731"/>
      <c r="W2" s="731"/>
      <c r="X2" s="731"/>
      <c r="Y2" s="731"/>
      <c r="Z2" s="731"/>
      <c r="AA2" s="731"/>
      <c r="AB2" s="731"/>
      <c r="AC2" s="731"/>
      <c r="AD2" s="731"/>
      <c r="AE2" s="731"/>
      <c r="AF2" s="731"/>
      <c r="AG2" s="731"/>
      <c r="AH2" s="731"/>
      <c r="AI2" s="731"/>
      <c r="AJ2" s="731"/>
      <c r="AK2" s="731"/>
      <c r="AL2" s="731"/>
      <c r="AM2" s="731"/>
      <c r="AN2" s="731"/>
      <c r="AO2" s="731"/>
      <c r="AP2" s="731"/>
      <c r="AQ2" s="731"/>
      <c r="AR2" s="731"/>
      <c r="AS2" s="731"/>
      <c r="AT2" s="731"/>
      <c r="AU2" s="731"/>
      <c r="AV2" s="731"/>
      <c r="AW2" s="731"/>
      <c r="AX2" s="731"/>
      <c r="AY2" s="731"/>
      <c r="AZ2" s="731"/>
      <c r="BA2" s="731"/>
      <c r="BB2" s="76"/>
      <c r="BC2" s="76"/>
      <c r="BD2" s="76"/>
      <c r="BF2" s="84"/>
      <c r="BG2" s="84"/>
      <c r="BH2" s="522"/>
      <c r="BI2" s="84"/>
    </row>
    <row r="3" spans="1:62" s="43" customFormat="1" ht="21.75" customHeight="1">
      <c r="A3" s="732" t="s">
        <v>895</v>
      </c>
      <c r="B3" s="732"/>
      <c r="C3" s="732"/>
      <c r="D3" s="732"/>
      <c r="E3" s="732"/>
      <c r="F3" s="732"/>
      <c r="G3" s="732"/>
      <c r="H3" s="732"/>
      <c r="I3" s="732"/>
      <c r="J3" s="732"/>
      <c r="K3" s="732"/>
      <c r="L3" s="732"/>
      <c r="M3" s="732"/>
      <c r="N3" s="732"/>
      <c r="O3" s="732"/>
      <c r="P3" s="732"/>
      <c r="Q3" s="732"/>
      <c r="R3" s="732"/>
      <c r="S3" s="732"/>
      <c r="T3" s="732"/>
      <c r="U3" s="732"/>
      <c r="V3" s="732"/>
      <c r="W3" s="732"/>
      <c r="X3" s="732"/>
      <c r="Y3" s="732"/>
      <c r="Z3" s="732"/>
      <c r="AA3" s="732"/>
      <c r="AB3" s="732"/>
      <c r="AC3" s="732"/>
      <c r="AD3" s="732"/>
      <c r="AE3" s="732"/>
      <c r="AF3" s="732"/>
      <c r="AG3" s="732"/>
      <c r="AH3" s="732"/>
      <c r="AI3" s="732"/>
      <c r="AJ3" s="732"/>
      <c r="AK3" s="732"/>
      <c r="AL3" s="732"/>
      <c r="AM3" s="732"/>
      <c r="AN3" s="732"/>
      <c r="AO3" s="732"/>
      <c r="AP3" s="732"/>
      <c r="AQ3" s="732"/>
      <c r="AR3" s="732"/>
      <c r="AS3" s="732"/>
      <c r="AT3" s="732"/>
      <c r="AU3" s="732"/>
      <c r="AV3" s="732"/>
      <c r="AW3" s="732"/>
      <c r="AX3" s="732"/>
      <c r="AY3" s="732"/>
      <c r="AZ3" s="732"/>
      <c r="BA3" s="732"/>
      <c r="BB3" s="77"/>
      <c r="BC3" s="77"/>
      <c r="BD3" s="77"/>
      <c r="BF3" s="84"/>
      <c r="BG3" s="84"/>
      <c r="BH3" s="522"/>
      <c r="BI3" s="84"/>
    </row>
    <row r="4" spans="1:62" s="43" customFormat="1" ht="38.25" customHeight="1">
      <c r="A4" s="733" t="s">
        <v>76</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c r="AT4" s="733"/>
      <c r="AU4" s="733"/>
      <c r="AV4" s="733"/>
      <c r="AW4" s="733"/>
      <c r="AX4" s="733"/>
      <c r="AY4" s="733"/>
      <c r="AZ4" s="733"/>
      <c r="BA4" s="733"/>
      <c r="BB4" s="77"/>
      <c r="BC4" s="77"/>
      <c r="BD4" s="77"/>
      <c r="BF4" s="84"/>
      <c r="BG4" s="84"/>
      <c r="BH4" s="522"/>
      <c r="BI4" s="84"/>
    </row>
    <row r="5" spans="1:62" s="43" customFormat="1" hidden="1">
      <c r="A5" s="41"/>
      <c r="B5" s="41"/>
      <c r="C5" s="68"/>
      <c r="D5" s="68"/>
      <c r="E5" s="68"/>
      <c r="F5" s="68"/>
      <c r="G5" s="41"/>
      <c r="H5" s="41"/>
      <c r="I5" s="41"/>
      <c r="J5" s="41"/>
      <c r="K5" s="41"/>
      <c r="L5" s="41"/>
      <c r="M5" s="41"/>
      <c r="N5" s="41"/>
      <c r="O5" s="41"/>
      <c r="P5" s="41"/>
      <c r="Q5" s="41"/>
      <c r="R5" s="41"/>
      <c r="S5" s="41"/>
      <c r="T5" s="41"/>
      <c r="U5" s="41"/>
      <c r="V5" s="41"/>
      <c r="W5" s="41"/>
      <c r="X5" s="41"/>
      <c r="Y5" s="734" t="s">
        <v>77</v>
      </c>
      <c r="Z5" s="734"/>
      <c r="AA5" s="734"/>
      <c r="AB5" s="734"/>
      <c r="AC5" s="734"/>
      <c r="AD5" s="734"/>
      <c r="AE5" s="734"/>
      <c r="AF5" s="734"/>
      <c r="AG5" s="734"/>
      <c r="AH5" s="734"/>
      <c r="AI5" s="734"/>
      <c r="AJ5" s="734"/>
      <c r="AK5" s="734"/>
      <c r="AL5" s="734"/>
      <c r="AM5" s="734"/>
      <c r="AN5" s="734"/>
      <c r="AO5" s="734"/>
      <c r="AP5" s="734"/>
      <c r="AQ5" s="734"/>
      <c r="AR5" s="734"/>
      <c r="AS5" s="734"/>
      <c r="AT5" s="734"/>
      <c r="AU5" s="734"/>
      <c r="AV5" s="734"/>
      <c r="AW5" s="734"/>
      <c r="AX5" s="734"/>
      <c r="AY5" s="734"/>
      <c r="AZ5" s="734"/>
      <c r="BA5" s="734"/>
      <c r="BB5" s="42"/>
      <c r="BC5" s="42"/>
      <c r="BD5" s="42"/>
      <c r="BF5" s="40"/>
      <c r="BG5" s="40"/>
      <c r="BH5" s="522"/>
      <c r="BI5" s="84"/>
    </row>
    <row r="6" spans="1:62" s="85" customFormat="1" ht="78" customHeight="1">
      <c r="A6" s="735" t="s">
        <v>7</v>
      </c>
      <c r="B6" s="735" t="s">
        <v>12</v>
      </c>
      <c r="C6" s="735" t="s">
        <v>13</v>
      </c>
      <c r="D6" s="735" t="s">
        <v>14</v>
      </c>
      <c r="E6" s="735" t="s">
        <v>15</v>
      </c>
      <c r="F6" s="735" t="s">
        <v>16</v>
      </c>
      <c r="G6" s="735"/>
      <c r="H6" s="735"/>
      <c r="I6" s="735"/>
      <c r="J6" s="735"/>
      <c r="K6" s="736" t="s">
        <v>78</v>
      </c>
      <c r="L6" s="737"/>
      <c r="M6" s="736" t="s">
        <v>79</v>
      </c>
      <c r="N6" s="737"/>
      <c r="O6" s="729" t="s">
        <v>80</v>
      </c>
      <c r="P6" s="729"/>
      <c r="Q6" s="729"/>
      <c r="R6" s="729"/>
      <c r="S6" s="729" t="s">
        <v>81</v>
      </c>
      <c r="T6" s="729"/>
      <c r="U6" s="729"/>
      <c r="V6" s="729"/>
      <c r="W6" s="729" t="s">
        <v>82</v>
      </c>
      <c r="X6" s="729"/>
      <c r="Y6" s="729"/>
      <c r="Z6" s="729"/>
      <c r="AA6" s="729" t="s">
        <v>83</v>
      </c>
      <c r="AB6" s="729"/>
      <c r="AC6" s="729"/>
      <c r="AD6" s="729"/>
      <c r="AE6" s="738" t="s">
        <v>84</v>
      </c>
      <c r="AF6" s="739"/>
      <c r="AG6" s="739"/>
      <c r="AH6" s="740"/>
      <c r="AI6" s="738" t="s">
        <v>85</v>
      </c>
      <c r="AJ6" s="739"/>
      <c r="AK6" s="739"/>
      <c r="AL6" s="740"/>
      <c r="AM6" s="729" t="s">
        <v>86</v>
      </c>
      <c r="AN6" s="729"/>
      <c r="AO6" s="729"/>
      <c r="AP6" s="729"/>
      <c r="AQ6" s="738" t="s">
        <v>87</v>
      </c>
      <c r="AR6" s="739"/>
      <c r="AS6" s="739"/>
      <c r="AT6" s="739"/>
      <c r="AU6" s="740"/>
      <c r="AV6" s="581"/>
      <c r="AW6" s="751" t="s">
        <v>897</v>
      </c>
      <c r="AX6" s="752"/>
      <c r="AY6" s="752"/>
      <c r="AZ6" s="753"/>
      <c r="BA6" s="735" t="s">
        <v>2</v>
      </c>
      <c r="BB6" s="79"/>
      <c r="BC6" s="79"/>
      <c r="BD6" s="79"/>
      <c r="BE6" s="738" t="s">
        <v>89</v>
      </c>
      <c r="BF6" s="739"/>
      <c r="BG6" s="740"/>
      <c r="BH6" s="523" t="s">
        <v>505</v>
      </c>
      <c r="BI6" s="597"/>
    </row>
    <row r="7" spans="1:62" s="86" customFormat="1" ht="27.6" customHeight="1">
      <c r="A7" s="735"/>
      <c r="B7" s="735"/>
      <c r="C7" s="735"/>
      <c r="D7" s="735"/>
      <c r="E7" s="735"/>
      <c r="F7" s="735" t="s">
        <v>17</v>
      </c>
      <c r="G7" s="735" t="s">
        <v>18</v>
      </c>
      <c r="H7" s="735"/>
      <c r="I7" s="735"/>
      <c r="J7" s="735"/>
      <c r="K7" s="741" t="s">
        <v>9</v>
      </c>
      <c r="L7" s="741" t="s">
        <v>90</v>
      </c>
      <c r="M7" s="741" t="s">
        <v>91</v>
      </c>
      <c r="N7" s="741" t="s">
        <v>92</v>
      </c>
      <c r="O7" s="744" t="s">
        <v>9</v>
      </c>
      <c r="P7" s="736" t="s">
        <v>3</v>
      </c>
      <c r="Q7" s="747"/>
      <c r="R7" s="737"/>
      <c r="S7" s="744" t="s">
        <v>9</v>
      </c>
      <c r="T7" s="736" t="s">
        <v>3</v>
      </c>
      <c r="U7" s="747"/>
      <c r="V7" s="737"/>
      <c r="W7" s="744" t="s">
        <v>9</v>
      </c>
      <c r="X7" s="736" t="s">
        <v>3</v>
      </c>
      <c r="Y7" s="747"/>
      <c r="Z7" s="737"/>
      <c r="AA7" s="744" t="s">
        <v>9</v>
      </c>
      <c r="AB7" s="736" t="s">
        <v>3</v>
      </c>
      <c r="AC7" s="747"/>
      <c r="AD7" s="737"/>
      <c r="AE7" s="744" t="s">
        <v>9</v>
      </c>
      <c r="AF7" s="736" t="s">
        <v>3</v>
      </c>
      <c r="AG7" s="747"/>
      <c r="AH7" s="737"/>
      <c r="AI7" s="744" t="s">
        <v>9</v>
      </c>
      <c r="AJ7" s="736" t="s">
        <v>3</v>
      </c>
      <c r="AK7" s="747"/>
      <c r="AL7" s="737"/>
      <c r="AM7" s="744" t="s">
        <v>9</v>
      </c>
      <c r="AN7" s="736" t="s">
        <v>3</v>
      </c>
      <c r="AO7" s="747"/>
      <c r="AP7" s="737"/>
      <c r="AQ7" s="744" t="s">
        <v>9</v>
      </c>
      <c r="AR7" s="736" t="s">
        <v>3</v>
      </c>
      <c r="AS7" s="747"/>
      <c r="AT7" s="747"/>
      <c r="AU7" s="737"/>
      <c r="AV7" s="744" t="s">
        <v>9</v>
      </c>
      <c r="AW7" s="754"/>
      <c r="AX7" s="755"/>
      <c r="AY7" s="755"/>
      <c r="AZ7" s="756"/>
      <c r="BA7" s="735"/>
      <c r="BB7" s="80"/>
      <c r="BC7" s="80"/>
      <c r="BD7" s="80"/>
      <c r="BE7" s="748" t="s">
        <v>93</v>
      </c>
      <c r="BF7" s="748" t="s">
        <v>94</v>
      </c>
      <c r="BG7" s="748" t="s">
        <v>95</v>
      </c>
      <c r="BH7" s="524"/>
    </row>
    <row r="8" spans="1:62" s="86" customFormat="1" ht="21" customHeight="1">
      <c r="A8" s="735"/>
      <c r="B8" s="735"/>
      <c r="C8" s="735"/>
      <c r="D8" s="735"/>
      <c r="E8" s="735"/>
      <c r="F8" s="735"/>
      <c r="G8" s="735" t="s">
        <v>9</v>
      </c>
      <c r="H8" s="735" t="s">
        <v>96</v>
      </c>
      <c r="I8" s="735"/>
      <c r="J8" s="735" t="s">
        <v>47</v>
      </c>
      <c r="K8" s="742"/>
      <c r="L8" s="742"/>
      <c r="M8" s="742"/>
      <c r="N8" s="742"/>
      <c r="O8" s="745"/>
      <c r="P8" s="742" t="s">
        <v>4</v>
      </c>
      <c r="Q8" s="742" t="s">
        <v>5</v>
      </c>
      <c r="R8" s="741" t="s">
        <v>47</v>
      </c>
      <c r="S8" s="745"/>
      <c r="T8" s="742" t="s">
        <v>4</v>
      </c>
      <c r="U8" s="742" t="s">
        <v>5</v>
      </c>
      <c r="V8" s="741" t="s">
        <v>47</v>
      </c>
      <c r="W8" s="745"/>
      <c r="X8" s="742" t="s">
        <v>4</v>
      </c>
      <c r="Y8" s="742" t="s">
        <v>5</v>
      </c>
      <c r="Z8" s="741" t="s">
        <v>47</v>
      </c>
      <c r="AA8" s="745"/>
      <c r="AB8" s="742" t="s">
        <v>4</v>
      </c>
      <c r="AC8" s="742" t="s">
        <v>5</v>
      </c>
      <c r="AD8" s="741" t="s">
        <v>47</v>
      </c>
      <c r="AE8" s="745"/>
      <c r="AF8" s="742" t="s">
        <v>4</v>
      </c>
      <c r="AG8" s="742" t="s">
        <v>5</v>
      </c>
      <c r="AH8" s="741" t="s">
        <v>47</v>
      </c>
      <c r="AI8" s="745"/>
      <c r="AJ8" s="742" t="s">
        <v>4</v>
      </c>
      <c r="AK8" s="742" t="s">
        <v>5</v>
      </c>
      <c r="AL8" s="741" t="s">
        <v>47</v>
      </c>
      <c r="AM8" s="745"/>
      <c r="AN8" s="742" t="s">
        <v>4</v>
      </c>
      <c r="AO8" s="742" t="s">
        <v>5</v>
      </c>
      <c r="AP8" s="741" t="s">
        <v>47</v>
      </c>
      <c r="AQ8" s="745"/>
      <c r="AR8" s="742" t="s">
        <v>4</v>
      </c>
      <c r="AS8" s="742" t="s">
        <v>97</v>
      </c>
      <c r="AT8" s="742" t="s">
        <v>98</v>
      </c>
      <c r="AU8" s="741" t="s">
        <v>47</v>
      </c>
      <c r="AV8" s="745"/>
      <c r="AW8" s="754"/>
      <c r="AX8" s="755"/>
      <c r="AY8" s="755"/>
      <c r="AZ8" s="756"/>
      <c r="BA8" s="735"/>
      <c r="BB8" s="81"/>
      <c r="BC8" s="81"/>
      <c r="BD8" s="81"/>
      <c r="BE8" s="749"/>
      <c r="BF8" s="749"/>
      <c r="BG8" s="749"/>
      <c r="BH8" s="524"/>
    </row>
    <row r="9" spans="1:62" s="86" customFormat="1" ht="42" customHeight="1">
      <c r="A9" s="735"/>
      <c r="B9" s="735"/>
      <c r="C9" s="735"/>
      <c r="D9" s="735"/>
      <c r="E9" s="735"/>
      <c r="F9" s="735"/>
      <c r="G9" s="735"/>
      <c r="H9" s="78" t="s">
        <v>4</v>
      </c>
      <c r="I9" s="78" t="s">
        <v>5</v>
      </c>
      <c r="J9" s="735"/>
      <c r="K9" s="743"/>
      <c r="L9" s="743"/>
      <c r="M9" s="743"/>
      <c r="N9" s="743"/>
      <c r="O9" s="746"/>
      <c r="P9" s="743"/>
      <c r="Q9" s="743"/>
      <c r="R9" s="743"/>
      <c r="S9" s="746"/>
      <c r="T9" s="743"/>
      <c r="U9" s="743"/>
      <c r="V9" s="743"/>
      <c r="W9" s="746"/>
      <c r="X9" s="743"/>
      <c r="Y9" s="743"/>
      <c r="Z9" s="743"/>
      <c r="AA9" s="746"/>
      <c r="AB9" s="743"/>
      <c r="AC9" s="743"/>
      <c r="AD9" s="743"/>
      <c r="AE9" s="746"/>
      <c r="AF9" s="743"/>
      <c r="AG9" s="743"/>
      <c r="AH9" s="743"/>
      <c r="AI9" s="746"/>
      <c r="AJ9" s="743"/>
      <c r="AK9" s="743"/>
      <c r="AL9" s="743"/>
      <c r="AM9" s="746"/>
      <c r="AN9" s="743"/>
      <c r="AO9" s="743"/>
      <c r="AP9" s="743"/>
      <c r="AQ9" s="746"/>
      <c r="AR9" s="743"/>
      <c r="AS9" s="743"/>
      <c r="AT9" s="743"/>
      <c r="AU9" s="743"/>
      <c r="AV9" s="746"/>
      <c r="AW9" s="757"/>
      <c r="AX9" s="758"/>
      <c r="AY9" s="758"/>
      <c r="AZ9" s="759"/>
      <c r="BA9" s="735"/>
      <c r="BB9" s="81"/>
      <c r="BC9" s="81"/>
      <c r="BD9" s="81"/>
      <c r="BE9" s="750"/>
      <c r="BF9" s="750"/>
      <c r="BG9" s="750"/>
      <c r="BH9" s="524"/>
    </row>
    <row r="10" spans="1:62"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24">
        <f>BH12+BH38+BH70+5607</f>
        <v>306036</v>
      </c>
    </row>
    <row r="11" spans="1:62"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238465.02000000002</v>
      </c>
      <c r="N11" s="90">
        <f t="shared" si="0"/>
        <v>141380</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14628.088</v>
      </c>
      <c r="X11" s="90">
        <f t="shared" si="0"/>
        <v>14628.088</v>
      </c>
      <c r="Y11" s="90">
        <f t="shared" si="0"/>
        <v>0</v>
      </c>
      <c r="Z11" s="90">
        <f t="shared" si="0"/>
        <v>0</v>
      </c>
      <c r="AA11" s="90">
        <f t="shared" si="0"/>
        <v>99877.184250000006</v>
      </c>
      <c r="AB11" s="90">
        <f t="shared" si="0"/>
        <v>99877.184250000006</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99</v>
      </c>
      <c r="BF11" s="46" t="s">
        <v>99</v>
      </c>
      <c r="BG11" s="46"/>
      <c r="BH11" s="524">
        <f>299673+756+5607</f>
        <v>306036</v>
      </c>
      <c r="BI11" s="87"/>
    </row>
    <row r="12" spans="1:62" s="58" customFormat="1" ht="31.5" customHeight="1">
      <c r="A12" s="92" t="s">
        <v>60</v>
      </c>
      <c r="B12" s="93" t="s">
        <v>100</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3569.2809999999995</v>
      </c>
      <c r="X12" s="95">
        <f t="shared" si="1"/>
        <v>3569.2809999999995</v>
      </c>
      <c r="Y12" s="95">
        <f t="shared" si="1"/>
        <v>0</v>
      </c>
      <c r="Z12" s="95">
        <f t="shared" si="1"/>
        <v>0</v>
      </c>
      <c r="AA12" s="95">
        <f t="shared" si="1"/>
        <v>1589.673</v>
      </c>
      <c r="AB12" s="95">
        <f t="shared" si="1"/>
        <v>1589.673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25">
        <f>4215+756</f>
        <v>4971</v>
      </c>
      <c r="BI12" s="598"/>
    </row>
    <row r="13" spans="1:62"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3569.2809999999995</v>
      </c>
      <c r="X13" s="99">
        <f t="shared" si="2"/>
        <v>3569.2809999999995</v>
      </c>
      <c r="Y13" s="99">
        <f t="shared" si="2"/>
        <v>0</v>
      </c>
      <c r="Z13" s="99">
        <f t="shared" si="2"/>
        <v>0</v>
      </c>
      <c r="AA13" s="99">
        <f t="shared" si="2"/>
        <v>1589.673</v>
      </c>
      <c r="AB13" s="99">
        <f t="shared" si="2"/>
        <v>1589.673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26"/>
      <c r="BI13" s="599"/>
    </row>
    <row r="14" spans="1:62" s="104" customFormat="1" ht="15.75" customHeight="1">
      <c r="A14" s="100"/>
      <c r="B14" s="101" t="s">
        <v>109</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3569.2809999999995</v>
      </c>
      <c r="X14" s="103">
        <f t="shared" si="3"/>
        <v>3569.2809999999995</v>
      </c>
      <c r="Y14" s="103">
        <f t="shared" si="3"/>
        <v>0</v>
      </c>
      <c r="Z14" s="103">
        <f t="shared" si="3"/>
        <v>0</v>
      </c>
      <c r="AA14" s="103">
        <f t="shared" si="3"/>
        <v>511</v>
      </c>
      <c r="AB14" s="103">
        <f t="shared" si="3"/>
        <v>511</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25"/>
      <c r="BI14" s="59"/>
    </row>
    <row r="15" spans="1:62" s="104" customFormat="1" ht="25.5">
      <c r="A15" s="96" t="s">
        <v>20</v>
      </c>
      <c r="B15" s="105" t="s">
        <v>110</v>
      </c>
      <c r="C15" s="168" t="s">
        <v>150</v>
      </c>
      <c r="D15" s="168" t="s">
        <v>151</v>
      </c>
      <c r="E15" s="168" t="s">
        <v>152</v>
      </c>
      <c r="F15" s="168" t="s">
        <v>153</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25"/>
      <c r="BI15" s="59" t="s">
        <v>900</v>
      </c>
      <c r="BJ15" s="319" t="s">
        <v>902</v>
      </c>
    </row>
    <row r="16" spans="1:62" s="104" customFormat="1" ht="22.5">
      <c r="A16" s="96" t="s">
        <v>21</v>
      </c>
      <c r="B16" s="105" t="s">
        <v>111</v>
      </c>
      <c r="C16" s="168" t="s">
        <v>154</v>
      </c>
      <c r="D16" s="168" t="s">
        <v>155</v>
      </c>
      <c r="E16" s="168" t="s">
        <v>152</v>
      </c>
      <c r="F16" s="168" t="s">
        <v>156</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195</v>
      </c>
      <c r="BB16" s="53"/>
      <c r="BC16" s="62"/>
      <c r="BD16" s="62"/>
      <c r="BE16" s="63"/>
      <c r="BF16" s="63"/>
      <c r="BG16" s="63"/>
      <c r="BH16" s="525"/>
      <c r="BI16" s="319"/>
      <c r="BJ16" s="319" t="s">
        <v>904</v>
      </c>
    </row>
    <row r="17" spans="1:62" s="104" customFormat="1" ht="56.25">
      <c r="A17" s="96" t="s">
        <v>75</v>
      </c>
      <c r="B17" s="105" t="s">
        <v>112</v>
      </c>
      <c r="C17" s="168" t="s">
        <v>157</v>
      </c>
      <c r="D17" s="168" t="s">
        <v>158</v>
      </c>
      <c r="E17" s="168" t="s">
        <v>152</v>
      </c>
      <c r="F17" s="168" t="s">
        <v>159</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25"/>
      <c r="BI17" s="319" t="s">
        <v>908</v>
      </c>
      <c r="BJ17" s="319" t="s">
        <v>907</v>
      </c>
    </row>
    <row r="18" spans="1:62" s="104" customFormat="1" ht="25.5">
      <c r="A18" s="96" t="s">
        <v>101</v>
      </c>
      <c r="B18" s="105" t="s">
        <v>113</v>
      </c>
      <c r="C18" s="168" t="s">
        <v>160</v>
      </c>
      <c r="D18" s="168" t="s">
        <v>161</v>
      </c>
      <c r="E18" s="168" t="s">
        <v>152</v>
      </c>
      <c r="F18" s="168" t="s">
        <v>162</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25"/>
      <c r="BI18" s="319" t="s">
        <v>909</v>
      </c>
      <c r="BJ18" s="319" t="s">
        <v>905</v>
      </c>
    </row>
    <row r="19" spans="1:62" s="104" customFormat="1" ht="25.5">
      <c r="A19" s="96" t="s">
        <v>102</v>
      </c>
      <c r="B19" s="105" t="s">
        <v>114</v>
      </c>
      <c r="C19" s="168" t="s">
        <v>163</v>
      </c>
      <c r="D19" s="168" t="s">
        <v>161</v>
      </c>
      <c r="E19" s="168" t="s">
        <v>152</v>
      </c>
      <c r="F19" s="168" t="s">
        <v>164</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25"/>
      <c r="BI19" s="319" t="s">
        <v>910</v>
      </c>
      <c r="BJ19" s="319" t="s">
        <v>905</v>
      </c>
    </row>
    <row r="20" spans="1:62" s="104" customFormat="1" ht="25.5">
      <c r="A20" s="96" t="s">
        <v>103</v>
      </c>
      <c r="B20" s="105" t="s">
        <v>115</v>
      </c>
      <c r="C20" s="168" t="s">
        <v>165</v>
      </c>
      <c r="D20" s="168" t="s">
        <v>166</v>
      </c>
      <c r="E20" s="168" t="s">
        <v>152</v>
      </c>
      <c r="F20" s="168" t="s">
        <v>167</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25"/>
      <c r="BI20" s="319" t="s">
        <v>911</v>
      </c>
      <c r="BJ20" s="319" t="s">
        <v>926</v>
      </c>
    </row>
    <row r="21" spans="1:62" s="104" customFormat="1" ht="25.5">
      <c r="A21" s="96" t="s">
        <v>104</v>
      </c>
      <c r="B21" s="105" t="s">
        <v>116</v>
      </c>
      <c r="C21" s="168" t="s">
        <v>168</v>
      </c>
      <c r="D21" s="168" t="s">
        <v>161</v>
      </c>
      <c r="E21" s="168" t="s">
        <v>152</v>
      </c>
      <c r="F21" s="168" t="s">
        <v>169</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25"/>
      <c r="BI21" s="319" t="s">
        <v>912</v>
      </c>
      <c r="BJ21" s="319" t="s">
        <v>905</v>
      </c>
    </row>
    <row r="22" spans="1:62" s="104" customFormat="1" ht="25.5">
      <c r="A22" s="96" t="s">
        <v>105</v>
      </c>
      <c r="B22" s="105" t="s">
        <v>117</v>
      </c>
      <c r="C22" s="168" t="s">
        <v>170</v>
      </c>
      <c r="D22" s="168" t="s">
        <v>161</v>
      </c>
      <c r="E22" s="168" t="s">
        <v>152</v>
      </c>
      <c r="F22" s="168" t="s">
        <v>171</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25"/>
      <c r="BI22" s="319" t="s">
        <v>913</v>
      </c>
      <c r="BJ22" s="319" t="s">
        <v>905</v>
      </c>
    </row>
    <row r="23" spans="1:62" s="104" customFormat="1" ht="33.75">
      <c r="A23" s="96" t="s">
        <v>127</v>
      </c>
      <c r="B23" s="105" t="s">
        <v>118</v>
      </c>
      <c r="C23" s="168" t="s">
        <v>172</v>
      </c>
      <c r="D23" s="168" t="s">
        <v>173</v>
      </c>
      <c r="E23" s="168" t="s">
        <v>152</v>
      </c>
      <c r="F23" s="168" t="s">
        <v>174</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25"/>
      <c r="BI23" s="319" t="s">
        <v>914</v>
      </c>
      <c r="BJ23" s="319" t="s">
        <v>905</v>
      </c>
    </row>
    <row r="24" spans="1:62" s="104" customFormat="1" ht="25.5">
      <c r="A24" s="96" t="s">
        <v>128</v>
      </c>
      <c r="B24" s="105" t="s">
        <v>119</v>
      </c>
      <c r="C24" s="168" t="s">
        <v>157</v>
      </c>
      <c r="D24" s="168" t="s">
        <v>175</v>
      </c>
      <c r="E24" s="168" t="s">
        <v>152</v>
      </c>
      <c r="F24" s="168" t="s">
        <v>176</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25"/>
      <c r="BI24" s="319" t="s">
        <v>908</v>
      </c>
      <c r="BJ24" s="593" t="s">
        <v>903</v>
      </c>
    </row>
    <row r="25" spans="1:62" s="104" customFormat="1" ht="25.5">
      <c r="A25" s="96" t="s">
        <v>129</v>
      </c>
      <c r="B25" s="105" t="s">
        <v>120</v>
      </c>
      <c r="C25" s="168" t="s">
        <v>154</v>
      </c>
      <c r="D25" s="168" t="s">
        <v>177</v>
      </c>
      <c r="E25" s="168" t="s">
        <v>152</v>
      </c>
      <c r="F25" s="168" t="s">
        <v>178</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195</v>
      </c>
      <c r="BB25" s="53"/>
      <c r="BC25" s="62"/>
      <c r="BD25" s="62"/>
      <c r="BE25" s="63"/>
      <c r="BF25" s="63"/>
      <c r="BG25" s="63"/>
      <c r="BH25" s="525"/>
      <c r="BI25" s="319"/>
      <c r="BJ25" s="593" t="s">
        <v>903</v>
      </c>
    </row>
    <row r="26" spans="1:62" s="104" customFormat="1" ht="25.5">
      <c r="A26" s="96" t="s">
        <v>130</v>
      </c>
      <c r="B26" s="105" t="s">
        <v>121</v>
      </c>
      <c r="C26" s="168" t="s">
        <v>179</v>
      </c>
      <c r="D26" s="168" t="s">
        <v>180</v>
      </c>
      <c r="E26" s="168" t="s">
        <v>152</v>
      </c>
      <c r="F26" s="168" t="s">
        <v>181</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511</v>
      </c>
      <c r="AB26" s="106">
        <v>511</v>
      </c>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25"/>
      <c r="BI26" s="319" t="s">
        <v>915</v>
      </c>
      <c r="BJ26" s="593" t="s">
        <v>903</v>
      </c>
    </row>
    <row r="27" spans="1:62" s="104" customFormat="1" ht="33.75">
      <c r="A27" s="96" t="s">
        <v>131</v>
      </c>
      <c r="B27" s="105" t="s">
        <v>122</v>
      </c>
      <c r="C27" s="168" t="s">
        <v>182</v>
      </c>
      <c r="D27" s="168" t="s">
        <v>183</v>
      </c>
      <c r="E27" s="168" t="s">
        <v>152</v>
      </c>
      <c r="F27" s="168" t="s">
        <v>184</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25"/>
      <c r="BI27" s="319" t="s">
        <v>916</v>
      </c>
      <c r="BJ27" s="593" t="s">
        <v>903</v>
      </c>
    </row>
    <row r="28" spans="1:62" s="104" customFormat="1" ht="25.5">
      <c r="A28" s="96" t="s">
        <v>132</v>
      </c>
      <c r="B28" s="105" t="s">
        <v>123</v>
      </c>
      <c r="C28" s="168" t="s">
        <v>165</v>
      </c>
      <c r="D28" s="168" t="s">
        <v>185</v>
      </c>
      <c r="E28" s="168" t="s">
        <v>152</v>
      </c>
      <c r="F28" s="168" t="s">
        <v>186</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25"/>
      <c r="BI28" s="319" t="s">
        <v>911</v>
      </c>
      <c r="BJ28" s="593" t="s">
        <v>903</v>
      </c>
    </row>
    <row r="29" spans="1:62" s="104" customFormat="1" ht="25.5">
      <c r="A29" s="96" t="s">
        <v>133</v>
      </c>
      <c r="B29" s="110" t="s">
        <v>124</v>
      </c>
      <c r="C29" s="169" t="s">
        <v>170</v>
      </c>
      <c r="D29" s="169" t="s">
        <v>187</v>
      </c>
      <c r="E29" s="169" t="s">
        <v>152</v>
      </c>
      <c r="F29" s="169" t="s">
        <v>188</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25"/>
      <c r="BI29" s="319" t="s">
        <v>913</v>
      </c>
      <c r="BJ29" s="593" t="s">
        <v>903</v>
      </c>
    </row>
    <row r="30" spans="1:62" s="104" customFormat="1" ht="33.75">
      <c r="A30" s="96" t="s">
        <v>134</v>
      </c>
      <c r="B30" s="110" t="s">
        <v>125</v>
      </c>
      <c r="C30" s="169" t="s">
        <v>189</v>
      </c>
      <c r="D30" s="169" t="s">
        <v>190</v>
      </c>
      <c r="E30" s="169" t="s">
        <v>152</v>
      </c>
      <c r="F30" s="169" t="s">
        <v>191</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25"/>
      <c r="BI30" s="319" t="s">
        <v>917</v>
      </c>
      <c r="BJ30" s="593" t="s">
        <v>903</v>
      </c>
    </row>
    <row r="31" spans="1:62" s="104" customFormat="1" ht="25.5">
      <c r="A31" s="96" t="s">
        <v>135</v>
      </c>
      <c r="B31" s="105" t="s">
        <v>126</v>
      </c>
      <c r="C31" s="168" t="s">
        <v>192</v>
      </c>
      <c r="D31" s="168" t="s">
        <v>193</v>
      </c>
      <c r="E31" s="168" t="s">
        <v>152</v>
      </c>
      <c r="F31" s="168" t="s">
        <v>194</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372.83199999999999</v>
      </c>
      <c r="X31" s="106">
        <v>372.83199999999999</v>
      </c>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25"/>
      <c r="BI31" s="319" t="s">
        <v>918</v>
      </c>
      <c r="BJ31" s="593" t="s">
        <v>903</v>
      </c>
    </row>
    <row r="32" spans="1:62" s="104" customFormat="1" ht="15.75" customHeight="1">
      <c r="A32" s="100"/>
      <c r="B32" s="101" t="s">
        <v>136</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25"/>
      <c r="BI32" s="600"/>
    </row>
    <row r="33" spans="1:62" s="104" customFormat="1" ht="33" customHeight="1">
      <c r="A33" s="96" t="s">
        <v>20</v>
      </c>
      <c r="B33" s="111" t="s">
        <v>137</v>
      </c>
      <c r="C33" s="170" t="s">
        <v>147</v>
      </c>
      <c r="D33" s="170" t="s">
        <v>148</v>
      </c>
      <c r="E33" s="170" t="s">
        <v>144</v>
      </c>
      <c r="F33" s="168" t="s">
        <v>149</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25"/>
      <c r="BI33" s="319" t="s">
        <v>917</v>
      </c>
      <c r="BJ33" s="593" t="s">
        <v>903</v>
      </c>
    </row>
    <row r="34" spans="1:62" s="104" customFormat="1" ht="33.75">
      <c r="A34" s="96" t="s">
        <v>21</v>
      </c>
      <c r="B34" s="105" t="s">
        <v>138</v>
      </c>
      <c r="C34" s="168" t="s">
        <v>140</v>
      </c>
      <c r="D34" s="168" t="s">
        <v>142</v>
      </c>
      <c r="E34" s="168" t="s">
        <v>144</v>
      </c>
      <c r="F34" s="168" t="s">
        <v>145</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25"/>
      <c r="BI34" s="319" t="s">
        <v>915</v>
      </c>
      <c r="BJ34" s="319" t="s">
        <v>926</v>
      </c>
    </row>
    <row r="35" spans="1:62" s="104" customFormat="1" ht="33.75">
      <c r="A35" s="96" t="s">
        <v>75</v>
      </c>
      <c r="B35" s="105" t="s">
        <v>139</v>
      </c>
      <c r="C35" s="168" t="s">
        <v>141</v>
      </c>
      <c r="D35" s="168" t="s">
        <v>143</v>
      </c>
      <c r="E35" s="168" t="s">
        <v>144</v>
      </c>
      <c r="F35" s="168" t="s">
        <v>146</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25"/>
      <c r="BI35" s="59" t="s">
        <v>900</v>
      </c>
      <c r="BJ35" s="319" t="s">
        <v>905</v>
      </c>
    </row>
    <row r="36" spans="1:62" s="104" customFormat="1" ht="12.75">
      <c r="A36" s="100"/>
      <c r="B36" s="101" t="s">
        <v>275</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25"/>
      <c r="BI36" s="59"/>
    </row>
    <row r="37" spans="1:62" s="201" customFormat="1" ht="22.5">
      <c r="A37" s="113">
        <v>1</v>
      </c>
      <c r="B37" s="114" t="s">
        <v>503</v>
      </c>
      <c r="C37" s="171" t="s">
        <v>150</v>
      </c>
      <c r="D37" s="171" t="s">
        <v>143</v>
      </c>
      <c r="E37" s="172" t="s">
        <v>276</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25"/>
      <c r="BI37" s="59"/>
      <c r="BJ37" s="104"/>
    </row>
    <row r="38" spans="1:62" s="58" customFormat="1" ht="12.75">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105617</v>
      </c>
      <c r="N38" s="95">
        <f t="shared" si="25"/>
        <v>67039</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6380.6839999999993</v>
      </c>
      <c r="X38" s="95">
        <f t="shared" si="26"/>
        <v>6380.6839999999993</v>
      </c>
      <c r="Y38" s="95">
        <f t="shared" si="26"/>
        <v>0</v>
      </c>
      <c r="Z38" s="95">
        <f t="shared" si="26"/>
        <v>0</v>
      </c>
      <c r="AA38" s="95">
        <f t="shared" si="26"/>
        <v>36041.383000000002</v>
      </c>
      <c r="AB38" s="95">
        <f t="shared" si="26"/>
        <v>36041.383000000002</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25">
        <v>87863</v>
      </c>
      <c r="BI38" s="600"/>
    </row>
    <row r="39" spans="1:62"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105617</v>
      </c>
      <c r="N39" s="118">
        <f>N40</f>
        <v>67039</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6380.6839999999993</v>
      </c>
      <c r="X39" s="118">
        <f t="shared" si="28"/>
        <v>6380.6839999999993</v>
      </c>
      <c r="Y39" s="118">
        <f t="shared" si="28"/>
        <v>0</v>
      </c>
      <c r="Z39" s="118">
        <f t="shared" si="28"/>
        <v>0</v>
      </c>
      <c r="AA39" s="118">
        <f t="shared" si="28"/>
        <v>36041.383000000002</v>
      </c>
      <c r="AB39" s="118">
        <f t="shared" si="28"/>
        <v>36041.383000000002</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25"/>
      <c r="BI39" s="598"/>
    </row>
    <row r="40" spans="1:62" s="58" customFormat="1" ht="30" customHeight="1">
      <c r="A40" s="63"/>
      <c r="B40" s="119" t="s">
        <v>106</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105617</v>
      </c>
      <c r="N40" s="120">
        <f t="shared" si="29"/>
        <v>67039</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6380.6839999999993</v>
      </c>
      <c r="X40" s="120">
        <f t="shared" si="29"/>
        <v>6380.6839999999993</v>
      </c>
      <c r="Y40" s="120">
        <f t="shared" si="29"/>
        <v>0</v>
      </c>
      <c r="Z40" s="120">
        <f t="shared" si="29"/>
        <v>0</v>
      </c>
      <c r="AA40" s="120">
        <f t="shared" si="29"/>
        <v>36041.383000000002</v>
      </c>
      <c r="AB40" s="120">
        <f t="shared" si="29"/>
        <v>36041.383000000002</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25"/>
      <c r="BI40" s="598"/>
    </row>
    <row r="41" spans="1:62"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105617</v>
      </c>
      <c r="N41" s="99">
        <f t="shared" si="30"/>
        <v>67039</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6380.6839999999993</v>
      </c>
      <c r="X41" s="99">
        <f t="shared" si="30"/>
        <v>6380.6839999999993</v>
      </c>
      <c r="Y41" s="99">
        <f t="shared" si="30"/>
        <v>0</v>
      </c>
      <c r="Z41" s="99">
        <f t="shared" si="30"/>
        <v>0</v>
      </c>
      <c r="AA41" s="99">
        <f t="shared" si="30"/>
        <v>36041.383000000002</v>
      </c>
      <c r="AB41" s="99">
        <f t="shared" si="30"/>
        <v>36041.383000000002</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25"/>
      <c r="BI41" s="598"/>
    </row>
    <row r="42" spans="1:62" s="58" customFormat="1" ht="21.75" customHeight="1">
      <c r="A42" s="63"/>
      <c r="B42" s="101" t="s">
        <v>260</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105175</v>
      </c>
      <c r="N42" s="103">
        <f t="shared" si="32"/>
        <v>66597</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6380.6839999999993</v>
      </c>
      <c r="X42" s="103">
        <f t="shared" si="32"/>
        <v>6380.6839999999993</v>
      </c>
      <c r="Y42" s="103">
        <f t="shared" si="32"/>
        <v>0</v>
      </c>
      <c r="Z42" s="103">
        <f t="shared" si="32"/>
        <v>0</v>
      </c>
      <c r="AA42" s="103">
        <f t="shared" si="32"/>
        <v>35841.383000000002</v>
      </c>
      <c r="AB42" s="103">
        <f t="shared" si="32"/>
        <v>35841.383000000002</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25"/>
      <c r="BI42" s="600"/>
    </row>
    <row r="43" spans="1:62" s="58" customFormat="1" ht="56.25">
      <c r="A43" s="63">
        <v>1</v>
      </c>
      <c r="B43" s="105" t="s">
        <v>196</v>
      </c>
      <c r="C43" s="168" t="s">
        <v>215</v>
      </c>
      <c r="D43" s="168"/>
      <c r="E43" s="168" t="s">
        <v>240</v>
      </c>
      <c r="F43" s="168" t="s">
        <v>241</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25"/>
      <c r="BI43" s="59" t="s">
        <v>900</v>
      </c>
      <c r="BJ43" s="593" t="s">
        <v>903</v>
      </c>
    </row>
    <row r="44" spans="1:62" s="58" customFormat="1" ht="67.5">
      <c r="A44" s="63">
        <v>2</v>
      </c>
      <c r="B44" s="105" t="s">
        <v>197</v>
      </c>
      <c r="C44" s="168" t="s">
        <v>216</v>
      </c>
      <c r="D44" s="168" t="s">
        <v>223</v>
      </c>
      <c r="E44" s="168" t="s">
        <v>240</v>
      </c>
      <c r="F44" s="168" t="s">
        <v>242</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498"/>
      <c r="V44" s="106"/>
      <c r="W44" s="70">
        <f t="shared" si="36"/>
        <v>0</v>
      </c>
      <c r="X44" s="106"/>
      <c r="Y44" s="106"/>
      <c r="Z44" s="106"/>
      <c r="AA44" s="70">
        <f t="shared" si="37"/>
        <v>9506</v>
      </c>
      <c r="AB44" s="106">
        <v>9506</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25"/>
      <c r="BI44" s="59" t="s">
        <v>900</v>
      </c>
      <c r="BJ44" s="319" t="s">
        <v>905</v>
      </c>
    </row>
    <row r="45" spans="1:62" s="58" customFormat="1" ht="56.25">
      <c r="A45" s="63">
        <v>3</v>
      </c>
      <c r="B45" s="105" t="s">
        <v>198</v>
      </c>
      <c r="C45" s="168" t="s">
        <v>217</v>
      </c>
      <c r="D45" s="168"/>
      <c r="E45" s="168" t="s">
        <v>240</v>
      </c>
      <c r="F45" s="168" t="s">
        <v>243</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25"/>
      <c r="BI45" s="59" t="s">
        <v>900</v>
      </c>
      <c r="BJ45" s="593" t="s">
        <v>903</v>
      </c>
    </row>
    <row r="46" spans="1:62" s="58" customFormat="1" ht="38.25">
      <c r="A46" s="63">
        <v>4</v>
      </c>
      <c r="B46" s="105" t="s">
        <v>199</v>
      </c>
      <c r="C46" s="168" t="s">
        <v>218</v>
      </c>
      <c r="D46" s="168" t="s">
        <v>224</v>
      </c>
      <c r="E46" s="168" t="s">
        <v>240</v>
      </c>
      <c r="F46" s="168" t="s">
        <v>244</v>
      </c>
      <c r="G46" s="70">
        <f t="shared" si="33"/>
        <v>4556</v>
      </c>
      <c r="H46" s="99">
        <v>4556</v>
      </c>
      <c r="I46" s="74"/>
      <c r="J46" s="121"/>
      <c r="K46" s="106">
        <v>4556</v>
      </c>
      <c r="L46" s="106">
        <v>4556</v>
      </c>
      <c r="M46" s="106">
        <v>4240</v>
      </c>
      <c r="N46" s="106">
        <v>2491</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25"/>
      <c r="BI46" s="59" t="s">
        <v>900</v>
      </c>
      <c r="BJ46" s="319" t="s">
        <v>907</v>
      </c>
    </row>
    <row r="47" spans="1:62" s="58" customFormat="1" ht="38.25">
      <c r="A47" s="63">
        <v>5</v>
      </c>
      <c r="B47" s="105" t="s">
        <v>200</v>
      </c>
      <c r="C47" s="168" t="s">
        <v>218</v>
      </c>
      <c r="D47" s="168" t="s">
        <v>225</v>
      </c>
      <c r="E47" s="168" t="s">
        <v>240</v>
      </c>
      <c r="F47" s="168" t="s">
        <v>245</v>
      </c>
      <c r="G47" s="70">
        <f t="shared" si="33"/>
        <v>4000</v>
      </c>
      <c r="H47" s="99">
        <v>4000</v>
      </c>
      <c r="I47" s="74"/>
      <c r="J47" s="121"/>
      <c r="K47" s="106">
        <v>4000</v>
      </c>
      <c r="L47" s="106">
        <v>4000</v>
      </c>
      <c r="M47" s="122">
        <v>3957</v>
      </c>
      <c r="N47" s="122">
        <v>2760</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25"/>
      <c r="BI47" s="59" t="s">
        <v>900</v>
      </c>
      <c r="BJ47" s="319" t="s">
        <v>907</v>
      </c>
    </row>
    <row r="48" spans="1:62" s="58" customFormat="1" ht="38.25">
      <c r="A48" s="63">
        <v>6</v>
      </c>
      <c r="B48" s="105" t="s">
        <v>201</v>
      </c>
      <c r="C48" s="168" t="s">
        <v>140</v>
      </c>
      <c r="D48" s="168" t="s">
        <v>226</v>
      </c>
      <c r="E48" s="168" t="s">
        <v>240</v>
      </c>
      <c r="F48" s="168" t="s">
        <v>246</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25"/>
      <c r="BI48" s="59" t="s">
        <v>900</v>
      </c>
      <c r="BJ48" s="319" t="s">
        <v>907</v>
      </c>
    </row>
    <row r="49" spans="1:62" s="58" customFormat="1" ht="38.25">
      <c r="A49" s="63">
        <v>7</v>
      </c>
      <c r="B49" s="105" t="s">
        <v>202</v>
      </c>
      <c r="C49" s="168" t="s">
        <v>218</v>
      </c>
      <c r="D49" s="168" t="s">
        <v>227</v>
      </c>
      <c r="E49" s="168" t="s">
        <v>240</v>
      </c>
      <c r="F49" s="168" t="s">
        <v>247</v>
      </c>
      <c r="G49" s="70">
        <f t="shared" si="33"/>
        <v>5000</v>
      </c>
      <c r="H49" s="99">
        <v>5000</v>
      </c>
      <c r="I49" s="99"/>
      <c r="J49" s="121"/>
      <c r="K49" s="106">
        <v>5000</v>
      </c>
      <c r="L49" s="106">
        <v>5000</v>
      </c>
      <c r="M49" s="106">
        <v>4634</v>
      </c>
      <c r="N49" s="106">
        <v>2914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25"/>
      <c r="BI49" s="59" t="s">
        <v>900</v>
      </c>
      <c r="BJ49" s="319" t="s">
        <v>907</v>
      </c>
    </row>
    <row r="50" spans="1:62" s="58" customFormat="1" ht="33.75">
      <c r="A50" s="63">
        <v>8</v>
      </c>
      <c r="B50" s="105" t="s">
        <v>203</v>
      </c>
      <c r="C50" s="168" t="s">
        <v>218</v>
      </c>
      <c r="D50" s="168" t="s">
        <v>228</v>
      </c>
      <c r="E50" s="168" t="s">
        <v>240</v>
      </c>
      <c r="F50" s="168" t="s">
        <v>248</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195</v>
      </c>
      <c r="BB50" s="50"/>
      <c r="BC50" s="64"/>
      <c r="BD50" s="64"/>
      <c r="BE50" s="63"/>
      <c r="BF50" s="63"/>
      <c r="BG50" s="63"/>
      <c r="BH50" s="525"/>
      <c r="BI50" s="59" t="s">
        <v>900</v>
      </c>
      <c r="BJ50" s="319" t="s">
        <v>902</v>
      </c>
    </row>
    <row r="51" spans="1:62" s="58" customFormat="1" ht="56.25">
      <c r="A51" s="63">
        <v>9</v>
      </c>
      <c r="B51" s="124" t="s">
        <v>204</v>
      </c>
      <c r="C51" s="175" t="s">
        <v>219</v>
      </c>
      <c r="D51" s="175" t="s">
        <v>229</v>
      </c>
      <c r="E51" s="175" t="s">
        <v>240</v>
      </c>
      <c r="F51" s="168" t="s">
        <v>249</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25"/>
      <c r="BI51" s="59" t="s">
        <v>900</v>
      </c>
      <c r="BJ51" s="319" t="s">
        <v>905</v>
      </c>
    </row>
    <row r="52" spans="1:62" s="58" customFormat="1" ht="38.25">
      <c r="A52" s="63">
        <v>10</v>
      </c>
      <c r="B52" s="105" t="s">
        <v>205</v>
      </c>
      <c r="C52" s="168" t="s">
        <v>140</v>
      </c>
      <c r="D52" s="168" t="s">
        <v>230</v>
      </c>
      <c r="E52" s="168" t="s">
        <v>240</v>
      </c>
      <c r="F52" s="168" t="s">
        <v>250</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25"/>
      <c r="BI52" s="59" t="s">
        <v>900</v>
      </c>
      <c r="BJ52" s="319" t="s">
        <v>907</v>
      </c>
    </row>
    <row r="53" spans="1:62" s="58" customFormat="1" ht="38.25">
      <c r="A53" s="63">
        <v>11</v>
      </c>
      <c r="B53" s="105" t="s">
        <v>206</v>
      </c>
      <c r="C53" s="168" t="s">
        <v>218</v>
      </c>
      <c r="D53" s="168" t="s">
        <v>231</v>
      </c>
      <c r="E53" s="168" t="s">
        <v>240</v>
      </c>
      <c r="F53" s="168" t="s">
        <v>251</v>
      </c>
      <c r="G53" s="70">
        <f t="shared" si="33"/>
        <v>1500</v>
      </c>
      <c r="H53" s="99">
        <v>1500</v>
      </c>
      <c r="I53" s="99"/>
      <c r="J53" s="121"/>
      <c r="K53" s="106">
        <v>1500</v>
      </c>
      <c r="L53" s="106">
        <v>1500</v>
      </c>
      <c r="M53" s="106">
        <v>745</v>
      </c>
      <c r="N53" s="106">
        <v>370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25"/>
      <c r="BI53" s="59" t="s">
        <v>900</v>
      </c>
      <c r="BJ53" s="319" t="s">
        <v>907</v>
      </c>
    </row>
    <row r="54" spans="1:62" s="58" customFormat="1" ht="27.75" customHeight="1">
      <c r="A54" s="63">
        <v>12</v>
      </c>
      <c r="B54" s="105" t="s">
        <v>207</v>
      </c>
      <c r="C54" s="168" t="s">
        <v>220</v>
      </c>
      <c r="D54" s="168" t="s">
        <v>232</v>
      </c>
      <c r="E54" s="168" t="s">
        <v>240</v>
      </c>
      <c r="F54" s="168" t="s">
        <v>252</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195</v>
      </c>
      <c r="BB54" s="50"/>
      <c r="BC54" s="64"/>
      <c r="BD54" s="64"/>
      <c r="BE54" s="63"/>
      <c r="BF54" s="63"/>
      <c r="BG54" s="63"/>
      <c r="BH54" s="525"/>
      <c r="BI54" s="59" t="s">
        <v>900</v>
      </c>
      <c r="BJ54" s="319" t="s">
        <v>902</v>
      </c>
    </row>
    <row r="55" spans="1:62" s="58" customFormat="1" ht="25.5">
      <c r="A55" s="63">
        <v>13</v>
      </c>
      <c r="B55" s="105" t="s">
        <v>208</v>
      </c>
      <c r="C55" s="168" t="s">
        <v>220</v>
      </c>
      <c r="D55" s="168" t="s">
        <v>233</v>
      </c>
      <c r="E55" s="168" t="s">
        <v>240</v>
      </c>
      <c r="F55" s="168" t="s">
        <v>253</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195</v>
      </c>
      <c r="BB55" s="50"/>
      <c r="BC55" s="64"/>
      <c r="BD55" s="64"/>
      <c r="BE55" s="63"/>
      <c r="BF55" s="63"/>
      <c r="BG55" s="63"/>
      <c r="BH55" s="525"/>
      <c r="BI55" s="59" t="s">
        <v>900</v>
      </c>
      <c r="BJ55" s="319" t="s">
        <v>902</v>
      </c>
    </row>
    <row r="56" spans="1:62" s="58" customFormat="1" ht="38.25">
      <c r="A56" s="63">
        <v>14</v>
      </c>
      <c r="B56" s="105" t="s">
        <v>209</v>
      </c>
      <c r="C56" s="168" t="s">
        <v>221</v>
      </c>
      <c r="D56" s="168" t="s">
        <v>234</v>
      </c>
      <c r="E56" s="168" t="s">
        <v>240</v>
      </c>
      <c r="F56" s="168" t="s">
        <v>254</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195</v>
      </c>
      <c r="BB56" s="50"/>
      <c r="BC56" s="64"/>
      <c r="BD56" s="64"/>
      <c r="BE56" s="63"/>
      <c r="BF56" s="63"/>
      <c r="BG56" s="63"/>
      <c r="BH56" s="525"/>
      <c r="BI56" s="59" t="s">
        <v>900</v>
      </c>
      <c r="BJ56" s="319" t="s">
        <v>902</v>
      </c>
    </row>
    <row r="57" spans="1:62" s="58" customFormat="1" ht="33.75">
      <c r="A57" s="63">
        <v>15</v>
      </c>
      <c r="B57" s="105" t="s">
        <v>210</v>
      </c>
      <c r="C57" s="168" t="s">
        <v>221</v>
      </c>
      <c r="D57" s="168" t="s">
        <v>235</v>
      </c>
      <c r="E57" s="168" t="s">
        <v>240</v>
      </c>
      <c r="F57" s="168" t="s">
        <v>255</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195</v>
      </c>
      <c r="BB57" s="50"/>
      <c r="BC57" s="64"/>
      <c r="BD57" s="64"/>
      <c r="BE57" s="63"/>
      <c r="BF57" s="63"/>
      <c r="BG57" s="63"/>
      <c r="BH57" s="525"/>
      <c r="BI57" s="59" t="s">
        <v>900</v>
      </c>
      <c r="BJ57" s="319" t="s">
        <v>902</v>
      </c>
    </row>
    <row r="58" spans="1:62" s="58" customFormat="1" ht="38.25">
      <c r="A58" s="63">
        <v>16</v>
      </c>
      <c r="B58" s="499" t="s">
        <v>211</v>
      </c>
      <c r="C58" s="182" t="s">
        <v>221</v>
      </c>
      <c r="D58" s="182" t="s">
        <v>236</v>
      </c>
      <c r="E58" s="182" t="s">
        <v>240</v>
      </c>
      <c r="F58" s="182" t="s">
        <v>256</v>
      </c>
      <c r="G58" s="364">
        <f t="shared" si="33"/>
        <v>7000</v>
      </c>
      <c r="H58" s="99">
        <v>6300</v>
      </c>
      <c r="I58" s="99">
        <v>700</v>
      </c>
      <c r="J58" s="500"/>
      <c r="K58" s="106">
        <v>7000</v>
      </c>
      <c r="L58" s="106">
        <v>5000</v>
      </c>
      <c r="M58" s="106">
        <v>6800</v>
      </c>
      <c r="N58" s="106">
        <v>3000</v>
      </c>
      <c r="O58" s="364">
        <f t="shared" si="34"/>
        <v>0</v>
      </c>
      <c r="P58" s="106"/>
      <c r="Q58" s="106"/>
      <c r="R58" s="106"/>
      <c r="S58" s="364">
        <f t="shared" si="35"/>
        <v>3499.5529999999999</v>
      </c>
      <c r="T58" s="106">
        <f>1500+1999.553</f>
        <v>3499.5529999999999</v>
      </c>
      <c r="U58" s="106"/>
      <c r="V58" s="106"/>
      <c r="W58" s="364">
        <f t="shared" si="36"/>
        <v>0</v>
      </c>
      <c r="X58" s="106"/>
      <c r="Y58" s="106"/>
      <c r="Z58" s="106"/>
      <c r="AA58" s="364">
        <f t="shared" si="37"/>
        <v>3442.7750000000001</v>
      </c>
      <c r="AB58" s="106">
        <v>3442.7750000000001</v>
      </c>
      <c r="AC58" s="106"/>
      <c r="AD58" s="106"/>
      <c r="AE58" s="364">
        <f t="shared" si="38"/>
        <v>0</v>
      </c>
      <c r="AF58" s="106">
        <f t="shared" si="43"/>
        <v>0</v>
      </c>
      <c r="AG58" s="106"/>
      <c r="AH58" s="106"/>
      <c r="AI58" s="364">
        <f t="shared" si="39"/>
        <v>3499.5529999999999</v>
      </c>
      <c r="AJ58" s="106">
        <f t="shared" si="44"/>
        <v>3499.5529999999999</v>
      </c>
      <c r="AK58" s="106"/>
      <c r="AL58" s="106"/>
      <c r="AM58" s="364">
        <f t="shared" si="40"/>
        <v>6299.5529999999999</v>
      </c>
      <c r="AN58" s="106">
        <f>4300+1999.553</f>
        <v>6299.5529999999999</v>
      </c>
      <c r="AO58" s="106"/>
      <c r="AP58" s="106"/>
      <c r="AQ58" s="364">
        <f t="shared" si="41"/>
        <v>0.44700000000011642</v>
      </c>
      <c r="AR58" s="106">
        <f t="shared" si="45"/>
        <v>0.44700000000011642</v>
      </c>
      <c r="AS58" s="106"/>
      <c r="AT58" s="106"/>
      <c r="AU58" s="106"/>
      <c r="AV58" s="364">
        <f t="shared" si="42"/>
        <v>700.44700000000012</v>
      </c>
      <c r="AW58" s="106">
        <f t="shared" si="46"/>
        <v>0.44700000000011642</v>
      </c>
      <c r="AX58" s="106"/>
      <c r="AY58" s="106">
        <v>700</v>
      </c>
      <c r="AZ58" s="106"/>
      <c r="BA58" s="193" t="s">
        <v>195</v>
      </c>
      <c r="BB58" s="50"/>
      <c r="BC58" s="64"/>
      <c r="BD58" s="64"/>
      <c r="BE58" s="63"/>
      <c r="BF58" s="63"/>
      <c r="BG58" s="63"/>
      <c r="BH58" s="525"/>
      <c r="BI58" s="59" t="s">
        <v>900</v>
      </c>
      <c r="BJ58" s="319" t="s">
        <v>902</v>
      </c>
    </row>
    <row r="59" spans="1:62" s="58" customFormat="1" ht="33.75">
      <c r="A59" s="63">
        <v>17</v>
      </c>
      <c r="B59" s="105" t="s">
        <v>212</v>
      </c>
      <c r="C59" s="168" t="s">
        <v>222</v>
      </c>
      <c r="D59" s="168" t="s">
        <v>237</v>
      </c>
      <c r="E59" s="168" t="s">
        <v>240</v>
      </c>
      <c r="F59" s="168" t="s">
        <v>257</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25"/>
      <c r="BI59" s="319" t="s">
        <v>916</v>
      </c>
      <c r="BJ59" s="319" t="s">
        <v>904</v>
      </c>
    </row>
    <row r="60" spans="1:62" s="58" customFormat="1" ht="33.75">
      <c r="A60" s="63">
        <v>18</v>
      </c>
      <c r="B60" s="105" t="s">
        <v>213</v>
      </c>
      <c r="C60" s="168" t="s">
        <v>218</v>
      </c>
      <c r="D60" s="168" t="s">
        <v>238</v>
      </c>
      <c r="E60" s="168" t="s">
        <v>240</v>
      </c>
      <c r="F60" s="168" t="s">
        <v>258</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25"/>
      <c r="BI60" s="319" t="s">
        <v>917</v>
      </c>
      <c r="BJ60" s="319" t="s">
        <v>905</v>
      </c>
    </row>
    <row r="61" spans="1:62" s="58" customFormat="1" ht="25.5">
      <c r="A61" s="63">
        <v>19</v>
      </c>
      <c r="B61" s="105" t="s">
        <v>214</v>
      </c>
      <c r="C61" s="168" t="s">
        <v>179</v>
      </c>
      <c r="D61" s="168" t="s">
        <v>239</v>
      </c>
      <c r="E61" s="168" t="s">
        <v>240</v>
      </c>
      <c r="F61" s="168" t="s">
        <v>259</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738.95800000000008</v>
      </c>
      <c r="X61" s="106">
        <v>738.95800000000008</v>
      </c>
      <c r="Y61" s="106"/>
      <c r="Z61" s="106"/>
      <c r="AA61" s="70">
        <f t="shared" si="37"/>
        <v>600</v>
      </c>
      <c r="AB61" s="106">
        <v>600</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25"/>
      <c r="BI61" s="319" t="s">
        <v>915</v>
      </c>
      <c r="BJ61" s="319" t="s">
        <v>904</v>
      </c>
    </row>
    <row r="62" spans="1:62" s="58" customFormat="1" ht="25.5">
      <c r="A62" s="63">
        <v>20</v>
      </c>
      <c r="B62" s="105" t="s">
        <v>265</v>
      </c>
      <c r="C62" s="168" t="s">
        <v>266</v>
      </c>
      <c r="D62" s="168" t="s">
        <v>267</v>
      </c>
      <c r="E62" s="168" t="s">
        <v>240</v>
      </c>
      <c r="F62" s="168" t="s">
        <v>268</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25"/>
      <c r="BI62" s="319" t="s">
        <v>916</v>
      </c>
      <c r="BJ62" s="593" t="s">
        <v>903</v>
      </c>
    </row>
    <row r="63" spans="1:62" s="58" customFormat="1" ht="33.75">
      <c r="A63" s="63">
        <v>21</v>
      </c>
      <c r="B63" s="105" t="s">
        <v>269</v>
      </c>
      <c r="C63" s="168" t="s">
        <v>218</v>
      </c>
      <c r="D63" s="168" t="s">
        <v>270</v>
      </c>
      <c r="E63" s="168" t="s">
        <v>240</v>
      </c>
      <c r="F63" s="168" t="s">
        <v>271</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25"/>
      <c r="BI63" s="319" t="s">
        <v>917</v>
      </c>
      <c r="BJ63" s="593" t="s">
        <v>903</v>
      </c>
    </row>
    <row r="64" spans="1:62" s="58" customFormat="1" ht="25.5">
      <c r="A64" s="63">
        <v>22</v>
      </c>
      <c r="B64" s="105" t="s">
        <v>272</v>
      </c>
      <c r="C64" s="168" t="s">
        <v>179</v>
      </c>
      <c r="D64" s="168" t="s">
        <v>273</v>
      </c>
      <c r="E64" s="168" t="s">
        <v>240</v>
      </c>
      <c r="F64" s="168" t="s">
        <v>274</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25"/>
      <c r="BI64" s="319" t="s">
        <v>915</v>
      </c>
      <c r="BJ64" s="593" t="s">
        <v>903</v>
      </c>
    </row>
    <row r="65" spans="1:62" s="58" customFormat="1" ht="16.5" customHeight="1">
      <c r="A65" s="63"/>
      <c r="B65" s="101" t="s">
        <v>136</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25"/>
      <c r="BI65" s="600"/>
    </row>
    <row r="66" spans="1:62" s="58" customFormat="1" ht="33.75">
      <c r="A66" s="63">
        <v>1</v>
      </c>
      <c r="B66" s="105" t="s">
        <v>261</v>
      </c>
      <c r="C66" s="168" t="s">
        <v>179</v>
      </c>
      <c r="D66" s="168" t="s">
        <v>262</v>
      </c>
      <c r="E66" s="168" t="s">
        <v>263</v>
      </c>
      <c r="F66" s="168" t="s">
        <v>264</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25"/>
      <c r="BI66" s="319" t="s">
        <v>915</v>
      </c>
      <c r="BJ66" s="319" t="s">
        <v>926</v>
      </c>
    </row>
    <row r="67" spans="1:62" s="206" customFormat="1" ht="24" customHeight="1">
      <c r="A67" s="200"/>
      <c r="B67" s="208" t="s">
        <v>275</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25"/>
      <c r="BI67" s="598"/>
      <c r="BJ67" s="58"/>
    </row>
    <row r="68" spans="1:62" s="206" customFormat="1" ht="25.5" hidden="1">
      <c r="A68" s="113">
        <v>1</v>
      </c>
      <c r="B68" s="127" t="s">
        <v>277</v>
      </c>
      <c r="C68" s="176" t="s">
        <v>140</v>
      </c>
      <c r="D68" s="176" t="s">
        <v>278</v>
      </c>
      <c r="E68" s="177" t="s">
        <v>276</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25"/>
      <c r="BI68" s="598"/>
      <c r="BJ68" s="58"/>
    </row>
    <row r="69" spans="1:62" s="206" customFormat="1" ht="25.5" hidden="1">
      <c r="A69" s="113">
        <v>2</v>
      </c>
      <c r="B69" s="127" t="s">
        <v>504</v>
      </c>
      <c r="C69" s="176" t="s">
        <v>141</v>
      </c>
      <c r="D69" s="176" t="s">
        <v>279</v>
      </c>
      <c r="E69" s="177" t="s">
        <v>276</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25"/>
      <c r="BI69" s="598"/>
      <c r="BJ69" s="58"/>
    </row>
    <row r="70" spans="1:62"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117811</v>
      </c>
      <c r="N70" s="95">
        <f t="shared" si="50"/>
        <v>68512</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4678.1230000000005</v>
      </c>
      <c r="X70" s="95">
        <f t="shared" si="50"/>
        <v>4678.1230000000005</v>
      </c>
      <c r="Y70" s="95">
        <f t="shared" si="50"/>
        <v>0</v>
      </c>
      <c r="Z70" s="95">
        <f t="shared" si="50"/>
        <v>0</v>
      </c>
      <c r="AA70" s="95">
        <f t="shared" si="50"/>
        <v>62246.128250000002</v>
      </c>
      <c r="AB70" s="95">
        <f t="shared" si="50"/>
        <v>62246.128250000002</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25">
        <f>BH71+BH83+BH87+BH90+BH123+BH135+BH165</f>
        <v>207595</v>
      </c>
      <c r="BI70" s="600"/>
    </row>
    <row r="71" spans="1:62"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6808</v>
      </c>
      <c r="N71" s="118">
        <f t="shared" si="51"/>
        <v>3634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2785.5099999999998</v>
      </c>
      <c r="AB71" s="118">
        <f t="shared" si="51"/>
        <v>2785.5099999999998</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25">
        <v>5927</v>
      </c>
      <c r="BI71" s="598"/>
    </row>
    <row r="72" spans="1:62" s="104" customFormat="1" ht="12.75">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6808</v>
      </c>
      <c r="N72" s="99">
        <f t="shared" si="52"/>
        <v>3634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2785.5099999999998</v>
      </c>
      <c r="AB72" s="99">
        <f t="shared" si="52"/>
        <v>2785.5099999999998</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25"/>
      <c r="BI72" s="59"/>
    </row>
    <row r="73" spans="1:62" s="503" customFormat="1" ht="12.75">
      <c r="A73" s="133" t="s">
        <v>280</v>
      </c>
      <c r="B73" s="101" t="s">
        <v>260</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01"/>
      <c r="BB73" s="502"/>
      <c r="BC73" s="502"/>
      <c r="BD73" s="502"/>
      <c r="BF73" s="504"/>
      <c r="BG73" s="504"/>
      <c r="BH73" s="527"/>
      <c r="BI73" s="504"/>
    </row>
    <row r="74" spans="1:62" s="104" customFormat="1" ht="25.5">
      <c r="A74" s="96" t="s">
        <v>20</v>
      </c>
      <c r="B74" s="110" t="s">
        <v>281</v>
      </c>
      <c r="C74" s="169" t="s">
        <v>282</v>
      </c>
      <c r="D74" s="169" t="s">
        <v>283</v>
      </c>
      <c r="E74" s="169" t="s">
        <v>240</v>
      </c>
      <c r="F74" s="169" t="s">
        <v>284</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25"/>
      <c r="BI74" s="59" t="s">
        <v>900</v>
      </c>
      <c r="BJ74" s="319" t="s">
        <v>905</v>
      </c>
    </row>
    <row r="75" spans="1:62" s="104" customFormat="1" ht="25.5">
      <c r="A75" s="96" t="s">
        <v>21</v>
      </c>
      <c r="B75" s="110" t="s">
        <v>285</v>
      </c>
      <c r="C75" s="169" t="s">
        <v>282</v>
      </c>
      <c r="D75" s="169" t="s">
        <v>286</v>
      </c>
      <c r="E75" s="169" t="s">
        <v>240</v>
      </c>
      <c r="F75" s="169" t="s">
        <v>287</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25"/>
      <c r="BI75" s="59" t="s">
        <v>900</v>
      </c>
      <c r="BJ75" s="319" t="s">
        <v>905</v>
      </c>
    </row>
    <row r="76" spans="1:62" s="503" customFormat="1" ht="12.75">
      <c r="A76" s="133" t="s">
        <v>288</v>
      </c>
      <c r="B76" s="101" t="s">
        <v>136</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1217</v>
      </c>
      <c r="N76" s="103">
        <f t="shared" si="65"/>
        <v>1217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1625.0169999999998</v>
      </c>
      <c r="AB76" s="103">
        <f t="shared" si="65"/>
        <v>1625.0169999999998</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01"/>
      <c r="BB76" s="502"/>
      <c r="BC76" s="502"/>
      <c r="BD76" s="502"/>
      <c r="BF76" s="504"/>
      <c r="BG76" s="504"/>
      <c r="BH76" s="527"/>
      <c r="BI76" s="504"/>
    </row>
    <row r="77" spans="1:62" s="104" customFormat="1" ht="33.75">
      <c r="A77" s="96" t="s">
        <v>20</v>
      </c>
      <c r="B77" s="110" t="s">
        <v>289</v>
      </c>
      <c r="C77" s="169" t="s">
        <v>140</v>
      </c>
      <c r="D77" s="169" t="s">
        <v>290</v>
      </c>
      <c r="E77" s="169" t="s">
        <v>263</v>
      </c>
      <c r="F77" s="169" t="s">
        <v>291</v>
      </c>
      <c r="G77" s="112">
        <f>H77+I77+J77</f>
        <v>2000</v>
      </c>
      <c r="H77" s="123">
        <v>2000</v>
      </c>
      <c r="I77" s="126"/>
      <c r="J77" s="126"/>
      <c r="K77" s="99">
        <v>2906</v>
      </c>
      <c r="L77" s="99">
        <v>2906</v>
      </c>
      <c r="M77" s="136">
        <v>646</v>
      </c>
      <c r="N77" s="136">
        <v>646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611.928</v>
      </c>
      <c r="AB77" s="136">
        <v>611.928</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25"/>
      <c r="BI77" s="59" t="s">
        <v>900</v>
      </c>
      <c r="BJ77" s="319" t="s">
        <v>905</v>
      </c>
    </row>
    <row r="78" spans="1:62" s="104" customFormat="1" ht="33.75">
      <c r="A78" s="96" t="s">
        <v>21</v>
      </c>
      <c r="B78" s="110" t="s">
        <v>292</v>
      </c>
      <c r="C78" s="169" t="s">
        <v>293</v>
      </c>
      <c r="D78" s="169" t="s">
        <v>294</v>
      </c>
      <c r="E78" s="169" t="s">
        <v>144</v>
      </c>
      <c r="F78" s="169" t="s">
        <v>295</v>
      </c>
      <c r="G78" s="70">
        <f>H78+I78+J78</f>
        <v>2973</v>
      </c>
      <c r="H78" s="99">
        <v>2973</v>
      </c>
      <c r="I78" s="126"/>
      <c r="J78" s="126"/>
      <c r="K78" s="99">
        <v>2973</v>
      </c>
      <c r="L78" s="99">
        <v>2973</v>
      </c>
      <c r="M78" s="136">
        <v>571</v>
      </c>
      <c r="N78" s="136">
        <v>571</v>
      </c>
      <c r="O78" s="70">
        <f t="shared" si="66"/>
        <v>0</v>
      </c>
      <c r="P78" s="71"/>
      <c r="Q78" s="71"/>
      <c r="R78" s="71"/>
      <c r="S78" s="70">
        <f t="shared" si="67"/>
        <v>1940</v>
      </c>
      <c r="T78" s="136">
        <v>1940</v>
      </c>
      <c r="U78" s="71"/>
      <c r="V78" s="71"/>
      <c r="W78" s="70">
        <f t="shared" si="68"/>
        <v>0</v>
      </c>
      <c r="X78" s="136"/>
      <c r="Y78" s="71"/>
      <c r="Z78" s="71"/>
      <c r="AA78" s="70">
        <f t="shared" si="58"/>
        <v>1013.0889999999999</v>
      </c>
      <c r="AB78" s="70">
        <v>1013.0889999999999</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25"/>
      <c r="BI78" s="59" t="s">
        <v>900</v>
      </c>
      <c r="BJ78" s="319" t="s">
        <v>905</v>
      </c>
    </row>
    <row r="79" spans="1:62" s="503" customFormat="1" ht="12.75">
      <c r="A79" s="133" t="s">
        <v>389</v>
      </c>
      <c r="B79" s="101" t="s">
        <v>877</v>
      </c>
      <c r="C79" s="179"/>
      <c r="D79" s="179"/>
      <c r="E79" s="179"/>
      <c r="F79" s="179"/>
      <c r="G79" s="505">
        <f>SUM(G80:G82)</f>
        <v>3690</v>
      </c>
      <c r="H79" s="505">
        <f t="shared" ref="H79:AZ79" si="74">SUM(H80:H82)</f>
        <v>3690</v>
      </c>
      <c r="I79" s="505">
        <f t="shared" si="74"/>
        <v>0</v>
      </c>
      <c r="J79" s="505">
        <f t="shared" si="74"/>
        <v>0</v>
      </c>
      <c r="K79" s="505">
        <f t="shared" si="74"/>
        <v>0</v>
      </c>
      <c r="L79" s="505">
        <f t="shared" si="74"/>
        <v>0</v>
      </c>
      <c r="M79" s="505">
        <f t="shared" si="74"/>
        <v>0</v>
      </c>
      <c r="N79" s="505">
        <f t="shared" si="74"/>
        <v>0</v>
      </c>
      <c r="O79" s="505">
        <f t="shared" si="74"/>
        <v>0</v>
      </c>
      <c r="P79" s="505">
        <f t="shared" si="74"/>
        <v>0</v>
      </c>
      <c r="Q79" s="505">
        <f t="shared" si="74"/>
        <v>0</v>
      </c>
      <c r="R79" s="505">
        <f t="shared" si="74"/>
        <v>0</v>
      </c>
      <c r="S79" s="505">
        <f t="shared" si="74"/>
        <v>0</v>
      </c>
      <c r="T79" s="505">
        <f t="shared" si="74"/>
        <v>0</v>
      </c>
      <c r="U79" s="505">
        <f t="shared" si="74"/>
        <v>0</v>
      </c>
      <c r="V79" s="505">
        <f t="shared" si="74"/>
        <v>0</v>
      </c>
      <c r="W79" s="505">
        <f t="shared" si="74"/>
        <v>0</v>
      </c>
      <c r="X79" s="505">
        <f t="shared" si="74"/>
        <v>0</v>
      </c>
      <c r="Y79" s="505">
        <f t="shared" si="74"/>
        <v>0</v>
      </c>
      <c r="Z79" s="505">
        <f t="shared" si="74"/>
        <v>0</v>
      </c>
      <c r="AA79" s="505">
        <f t="shared" si="74"/>
        <v>0</v>
      </c>
      <c r="AB79" s="505">
        <f t="shared" si="74"/>
        <v>0</v>
      </c>
      <c r="AC79" s="505">
        <f t="shared" si="74"/>
        <v>0</v>
      </c>
      <c r="AD79" s="505">
        <f t="shared" si="74"/>
        <v>0</v>
      </c>
      <c r="AE79" s="505">
        <f t="shared" si="74"/>
        <v>0</v>
      </c>
      <c r="AF79" s="505">
        <f t="shared" si="74"/>
        <v>0</v>
      </c>
      <c r="AG79" s="505">
        <f t="shared" si="74"/>
        <v>0</v>
      </c>
      <c r="AH79" s="505">
        <f t="shared" si="74"/>
        <v>0</v>
      </c>
      <c r="AI79" s="505">
        <f t="shared" si="74"/>
        <v>0</v>
      </c>
      <c r="AJ79" s="505">
        <f t="shared" si="74"/>
        <v>0</v>
      </c>
      <c r="AK79" s="505">
        <f t="shared" si="74"/>
        <v>0</v>
      </c>
      <c r="AL79" s="505">
        <f t="shared" si="74"/>
        <v>0</v>
      </c>
      <c r="AM79" s="505">
        <f t="shared" si="74"/>
        <v>0</v>
      </c>
      <c r="AN79" s="505">
        <f t="shared" si="74"/>
        <v>0</v>
      </c>
      <c r="AO79" s="505">
        <f t="shared" si="74"/>
        <v>0</v>
      </c>
      <c r="AP79" s="505">
        <f t="shared" si="74"/>
        <v>0</v>
      </c>
      <c r="AQ79" s="505">
        <f t="shared" si="74"/>
        <v>0</v>
      </c>
      <c r="AR79" s="505">
        <f t="shared" si="74"/>
        <v>0</v>
      </c>
      <c r="AS79" s="505">
        <f t="shared" si="74"/>
        <v>0</v>
      </c>
      <c r="AT79" s="505">
        <f t="shared" si="74"/>
        <v>0</v>
      </c>
      <c r="AU79" s="505">
        <f t="shared" si="74"/>
        <v>0</v>
      </c>
      <c r="AV79" s="505">
        <f t="shared" si="74"/>
        <v>1062</v>
      </c>
      <c r="AW79" s="505">
        <f t="shared" si="74"/>
        <v>1062</v>
      </c>
      <c r="AX79" s="505">
        <f t="shared" si="74"/>
        <v>0</v>
      </c>
      <c r="AY79" s="505">
        <f t="shared" si="74"/>
        <v>0</v>
      </c>
      <c r="AZ79" s="505">
        <f t="shared" si="74"/>
        <v>0</v>
      </c>
      <c r="BA79" s="501"/>
      <c r="BB79" s="502"/>
      <c r="BC79" s="502"/>
      <c r="BD79" s="502"/>
      <c r="BF79" s="504"/>
      <c r="BG79" s="504"/>
      <c r="BH79" s="527"/>
      <c r="BI79" s="504"/>
    </row>
    <row r="80" spans="1:62" s="104" customFormat="1" ht="25.5">
      <c r="A80" s="96" t="s">
        <v>20</v>
      </c>
      <c r="B80" s="110" t="s">
        <v>741</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25"/>
      <c r="BI80" s="319" t="s">
        <v>924</v>
      </c>
      <c r="BJ80" s="319" t="s">
        <v>906</v>
      </c>
    </row>
    <row r="81" spans="1:62" s="104" customFormat="1" ht="25.5">
      <c r="A81" s="96" t="s">
        <v>21</v>
      </c>
      <c r="B81" s="110" t="s">
        <v>742</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25"/>
      <c r="BI81" s="319" t="s">
        <v>924</v>
      </c>
      <c r="BJ81" s="319" t="s">
        <v>906</v>
      </c>
    </row>
    <row r="82" spans="1:62" s="104" customFormat="1" ht="25.5">
      <c r="A82" s="96" t="s">
        <v>75</v>
      </c>
      <c r="B82" s="110" t="s">
        <v>878</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25"/>
      <c r="BI82" s="319" t="s">
        <v>924</v>
      </c>
      <c r="BJ82" s="319" t="s">
        <v>906</v>
      </c>
    </row>
    <row r="83" spans="1:62" s="104" customFormat="1" ht="12.75">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5761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3650.72</v>
      </c>
      <c r="AB83" s="118">
        <f t="shared" si="80"/>
        <v>3650.72</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25">
        <v>11086</v>
      </c>
      <c r="BI83" s="59"/>
    </row>
    <row r="84" spans="1:62" s="104" customFormat="1" ht="12.75">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5761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3650.72</v>
      </c>
      <c r="AB84" s="70">
        <f t="shared" si="81"/>
        <v>3650.72</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25"/>
      <c r="BI84" s="59"/>
    </row>
    <row r="85" spans="1:62" s="104" customFormat="1" ht="25.5">
      <c r="A85" s="96" t="s">
        <v>20</v>
      </c>
      <c r="B85" s="110" t="s">
        <v>296</v>
      </c>
      <c r="C85" s="169" t="s">
        <v>140</v>
      </c>
      <c r="D85" s="169" t="s">
        <v>297</v>
      </c>
      <c r="E85" s="169" t="s">
        <v>240</v>
      </c>
      <c r="F85" s="169" t="s">
        <v>298</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25"/>
      <c r="BI85" s="59" t="s">
        <v>900</v>
      </c>
      <c r="BJ85" s="319" t="s">
        <v>906</v>
      </c>
    </row>
    <row r="86" spans="1:62" s="104" customFormat="1" ht="56.25">
      <c r="A86" s="96" t="s">
        <v>21</v>
      </c>
      <c r="B86" s="110" t="s">
        <v>299</v>
      </c>
      <c r="C86" s="169" t="s">
        <v>282</v>
      </c>
      <c r="D86" s="169" t="s">
        <v>300</v>
      </c>
      <c r="E86" s="169" t="s">
        <v>240</v>
      </c>
      <c r="F86" s="169" t="s">
        <v>301</v>
      </c>
      <c r="G86" s="70">
        <f>H86+I86+J86</f>
        <v>19500</v>
      </c>
      <c r="H86" s="106">
        <v>14794</v>
      </c>
      <c r="I86" s="106">
        <v>4706</v>
      </c>
      <c r="J86" s="106"/>
      <c r="K86" s="99">
        <v>2973</v>
      </c>
      <c r="L86" s="106">
        <v>14794</v>
      </c>
      <c r="M86" s="122">
        <v>5261</v>
      </c>
      <c r="N86" s="122">
        <v>1291</v>
      </c>
      <c r="O86" s="70">
        <f t="shared" si="82"/>
        <v>0</v>
      </c>
      <c r="P86" s="106"/>
      <c r="Q86" s="106"/>
      <c r="R86" s="106"/>
      <c r="S86" s="70">
        <f t="shared" si="83"/>
        <v>3688</v>
      </c>
      <c r="T86" s="106">
        <v>3688</v>
      </c>
      <c r="U86" s="106"/>
      <c r="V86" s="106"/>
      <c r="W86" s="106"/>
      <c r="X86" s="106"/>
      <c r="Y86" s="106"/>
      <c r="Z86" s="106"/>
      <c r="AA86" s="70">
        <f t="shared" si="84"/>
        <v>3650.72</v>
      </c>
      <c r="AB86" s="106">
        <v>3650.72</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25"/>
      <c r="BI86" s="59" t="s">
        <v>900</v>
      </c>
      <c r="BJ86" s="319" t="s">
        <v>906</v>
      </c>
    </row>
    <row r="87" spans="1:62" s="104" customFormat="1" ht="12.75">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25">
        <v>4181</v>
      </c>
      <c r="BI87" s="59"/>
    </row>
    <row r="88" spans="1:62" s="104" customFormat="1" ht="12.75">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25"/>
      <c r="BI88" s="59"/>
    </row>
    <row r="89" spans="1:62" s="104" customFormat="1" ht="25.5">
      <c r="A89" s="100"/>
      <c r="B89" s="110" t="s">
        <v>302</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25"/>
      <c r="BI89" s="319" t="s">
        <v>924</v>
      </c>
      <c r="BJ89" s="319" t="s">
        <v>906</v>
      </c>
    </row>
    <row r="90" spans="1:62" s="104" customFormat="1" ht="12.75">
      <c r="A90" s="130"/>
      <c r="B90" s="117" t="s">
        <v>303</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61642</v>
      </c>
      <c r="N90" s="118">
        <f t="shared" si="103"/>
        <v>34400</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33131.186000000002</v>
      </c>
      <c r="AB90" s="118">
        <f t="shared" si="103"/>
        <v>33131.186000000002</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25">
        <v>114875</v>
      </c>
      <c r="BI90" s="59"/>
    </row>
    <row r="91" spans="1:62" s="104" customFormat="1" ht="12.75">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61642</v>
      </c>
      <c r="N91" s="99">
        <f t="shared" si="104"/>
        <v>34400</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33131.186000000002</v>
      </c>
      <c r="AB91" s="99">
        <f t="shared" si="104"/>
        <v>33131.186000000002</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25"/>
      <c r="BI91" s="59"/>
    </row>
    <row r="92" spans="1:62" s="104" customFormat="1" ht="12.75">
      <c r="A92" s="133" t="s">
        <v>280</v>
      </c>
      <c r="B92" s="101" t="s">
        <v>260</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53610</v>
      </c>
      <c r="N92" s="103">
        <f t="shared" si="105"/>
        <v>26368</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15261.527</v>
      </c>
      <c r="AB92" s="103">
        <f t="shared" si="105"/>
        <v>15261.527</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25"/>
      <c r="BI92" s="59"/>
    </row>
    <row r="93" spans="1:62" s="104" customFormat="1" ht="38.25">
      <c r="A93" s="96" t="s">
        <v>20</v>
      </c>
      <c r="B93" s="110" t="s">
        <v>304</v>
      </c>
      <c r="C93" s="169" t="s">
        <v>140</v>
      </c>
      <c r="D93" s="169" t="s">
        <v>305</v>
      </c>
      <c r="E93" s="169" t="s">
        <v>240</v>
      </c>
      <c r="F93" s="169" t="s">
        <v>306</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25"/>
      <c r="BI93" s="59" t="s">
        <v>900</v>
      </c>
      <c r="BJ93" s="319" t="s">
        <v>907</v>
      </c>
    </row>
    <row r="94" spans="1:62" s="104" customFormat="1" ht="38.25">
      <c r="A94" s="96" t="s">
        <v>21</v>
      </c>
      <c r="B94" s="110" t="s">
        <v>307</v>
      </c>
      <c r="C94" s="169" t="s">
        <v>308</v>
      </c>
      <c r="D94" s="169" t="s">
        <v>309</v>
      </c>
      <c r="E94" s="169" t="s">
        <v>240</v>
      </c>
      <c r="F94" s="169" t="s">
        <v>310</v>
      </c>
      <c r="G94" s="70">
        <f t="shared" si="106"/>
        <v>5100</v>
      </c>
      <c r="H94" s="99">
        <v>5100</v>
      </c>
      <c r="I94" s="106"/>
      <c r="J94" s="106"/>
      <c r="K94" s="99">
        <v>5100</v>
      </c>
      <c r="L94" s="99">
        <v>5100</v>
      </c>
      <c r="M94" s="99">
        <v>1200</v>
      </c>
      <c r="N94" s="99">
        <v>748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25"/>
      <c r="BI94" s="59" t="s">
        <v>900</v>
      </c>
      <c r="BJ94" s="319" t="s">
        <v>907</v>
      </c>
    </row>
    <row r="95" spans="1:62" s="104" customFormat="1" ht="38.25">
      <c r="A95" s="96" t="s">
        <v>75</v>
      </c>
      <c r="B95" s="110" t="s">
        <v>311</v>
      </c>
      <c r="C95" s="169" t="s">
        <v>312</v>
      </c>
      <c r="D95" s="169" t="s">
        <v>313</v>
      </c>
      <c r="E95" s="169" t="s">
        <v>240</v>
      </c>
      <c r="F95" s="169" t="s">
        <v>314</v>
      </c>
      <c r="G95" s="70">
        <f t="shared" si="106"/>
        <v>5800</v>
      </c>
      <c r="H95" s="99">
        <v>5800</v>
      </c>
      <c r="I95" s="106"/>
      <c r="J95" s="106"/>
      <c r="K95" s="99">
        <v>5800</v>
      </c>
      <c r="L95" s="99">
        <v>5800</v>
      </c>
      <c r="M95" s="99">
        <v>4437</v>
      </c>
      <c r="N95" s="99">
        <v>2724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25"/>
      <c r="BI95" s="59" t="s">
        <v>900</v>
      </c>
      <c r="BJ95" s="319" t="s">
        <v>907</v>
      </c>
    </row>
    <row r="96" spans="1:62" s="104" customFormat="1" ht="38.25">
      <c r="A96" s="96" t="s">
        <v>101</v>
      </c>
      <c r="B96" s="110" t="s">
        <v>315</v>
      </c>
      <c r="C96" s="169" t="s">
        <v>316</v>
      </c>
      <c r="D96" s="169" t="s">
        <v>317</v>
      </c>
      <c r="E96" s="169" t="s">
        <v>240</v>
      </c>
      <c r="F96" s="169" t="s">
        <v>318</v>
      </c>
      <c r="G96" s="70">
        <f t="shared" si="106"/>
        <v>6800</v>
      </c>
      <c r="H96" s="99">
        <v>6800</v>
      </c>
      <c r="I96" s="106"/>
      <c r="J96" s="106"/>
      <c r="K96" s="99">
        <v>6800</v>
      </c>
      <c r="L96" s="99">
        <v>6800</v>
      </c>
      <c r="M96" s="99">
        <v>4449</v>
      </c>
      <c r="N96" s="99">
        <v>2143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25"/>
      <c r="BI96" s="59" t="s">
        <v>900</v>
      </c>
      <c r="BJ96" s="319" t="s">
        <v>907</v>
      </c>
    </row>
    <row r="97" spans="1:62" s="104" customFormat="1" ht="25.5">
      <c r="A97" s="96" t="s">
        <v>102</v>
      </c>
      <c r="B97" s="110" t="s">
        <v>319</v>
      </c>
      <c r="C97" s="169" t="s">
        <v>293</v>
      </c>
      <c r="D97" s="169" t="s">
        <v>320</v>
      </c>
      <c r="E97" s="169" t="s">
        <v>240</v>
      </c>
      <c r="F97" s="169" t="s">
        <v>321</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2950</v>
      </c>
      <c r="AB97" s="71">
        <v>2950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25"/>
      <c r="BI97" s="59" t="s">
        <v>900</v>
      </c>
      <c r="BJ97" s="593" t="s">
        <v>903</v>
      </c>
    </row>
    <row r="98" spans="1:62" s="104" customFormat="1" ht="38.25">
      <c r="A98" s="96" t="s">
        <v>103</v>
      </c>
      <c r="B98" s="110" t="s">
        <v>322</v>
      </c>
      <c r="C98" s="169" t="s">
        <v>282</v>
      </c>
      <c r="D98" s="169" t="s">
        <v>323</v>
      </c>
      <c r="E98" s="169" t="s">
        <v>240</v>
      </c>
      <c r="F98" s="169" t="s">
        <v>324</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25"/>
      <c r="BI98" s="59" t="s">
        <v>900</v>
      </c>
      <c r="BJ98" s="319" t="s">
        <v>907</v>
      </c>
    </row>
    <row r="99" spans="1:62" s="104" customFormat="1" ht="27" customHeight="1">
      <c r="A99" s="96" t="s">
        <v>104</v>
      </c>
      <c r="B99" s="110" t="s">
        <v>325</v>
      </c>
      <c r="C99" s="169" t="s">
        <v>326</v>
      </c>
      <c r="D99" s="169" t="s">
        <v>327</v>
      </c>
      <c r="E99" s="169" t="s">
        <v>240</v>
      </c>
      <c r="F99" s="169" t="s">
        <v>328</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195</v>
      </c>
      <c r="BF99" s="59"/>
      <c r="BG99" s="59"/>
      <c r="BH99" s="525"/>
      <c r="BI99" s="59"/>
      <c r="BJ99" s="593" t="s">
        <v>903</v>
      </c>
    </row>
    <row r="100" spans="1:62" s="104" customFormat="1" ht="38.25">
      <c r="A100" s="96" t="s">
        <v>105</v>
      </c>
      <c r="B100" s="110" t="s">
        <v>329</v>
      </c>
      <c r="C100" s="169" t="s">
        <v>330</v>
      </c>
      <c r="D100" s="169" t="s">
        <v>331</v>
      </c>
      <c r="E100" s="169" t="s">
        <v>240</v>
      </c>
      <c r="F100" s="169" t="s">
        <v>332</v>
      </c>
      <c r="G100" s="125">
        <f t="shared" si="106"/>
        <v>6100</v>
      </c>
      <c r="H100" s="135">
        <v>6100</v>
      </c>
      <c r="I100" s="135"/>
      <c r="J100" s="138"/>
      <c r="K100" s="99">
        <v>6100</v>
      </c>
      <c r="L100" s="135">
        <v>6100</v>
      </c>
      <c r="M100" s="71">
        <v>6000</v>
      </c>
      <c r="N100" s="71">
        <v>2723</v>
      </c>
      <c r="O100" s="70">
        <f t="shared" si="107"/>
        <v>0</v>
      </c>
      <c r="P100" s="71"/>
      <c r="Q100" s="71"/>
      <c r="R100" s="71"/>
      <c r="S100" s="70">
        <f t="shared" si="108"/>
        <v>2180</v>
      </c>
      <c r="T100" s="71">
        <f>1900+280</f>
        <v>2180</v>
      </c>
      <c r="U100" s="71"/>
      <c r="V100" s="71"/>
      <c r="W100" s="70">
        <f t="shared" si="109"/>
        <v>0</v>
      </c>
      <c r="X100" s="71"/>
      <c r="Y100" s="71"/>
      <c r="Z100" s="71"/>
      <c r="AA100" s="70">
        <f t="shared" si="110"/>
        <v>2180</v>
      </c>
      <c r="AB100" s="71">
        <v>2180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25"/>
      <c r="BI100" s="59" t="s">
        <v>900</v>
      </c>
      <c r="BJ100" s="319" t="s">
        <v>907</v>
      </c>
    </row>
    <row r="101" spans="1:62" s="104" customFormat="1" ht="25.5">
      <c r="A101" s="96" t="s">
        <v>127</v>
      </c>
      <c r="B101" s="110" t="s">
        <v>333</v>
      </c>
      <c r="C101" s="169" t="s">
        <v>334</v>
      </c>
      <c r="D101" s="169" t="s">
        <v>335</v>
      </c>
      <c r="E101" s="169" t="s">
        <v>240</v>
      </c>
      <c r="F101" s="169" t="s">
        <v>336</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25"/>
      <c r="BI101" s="319" t="s">
        <v>909</v>
      </c>
      <c r="BJ101" s="593" t="s">
        <v>903</v>
      </c>
    </row>
    <row r="102" spans="1:62" s="104" customFormat="1" ht="33.75">
      <c r="A102" s="96" t="s">
        <v>128</v>
      </c>
      <c r="B102" s="110" t="s">
        <v>337</v>
      </c>
      <c r="C102" s="169" t="s">
        <v>172</v>
      </c>
      <c r="D102" s="169" t="s">
        <v>338</v>
      </c>
      <c r="E102" s="169" t="s">
        <v>240</v>
      </c>
      <c r="F102" s="169" t="s">
        <v>339</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25"/>
      <c r="BI102" s="319" t="s">
        <v>914</v>
      </c>
      <c r="BJ102" s="593" t="s">
        <v>903</v>
      </c>
    </row>
    <row r="103" spans="1:62" s="104" customFormat="1" ht="45">
      <c r="A103" s="96" t="s">
        <v>129</v>
      </c>
      <c r="B103" s="110" t="s">
        <v>340</v>
      </c>
      <c r="C103" s="169" t="s">
        <v>341</v>
      </c>
      <c r="D103" s="169" t="s">
        <v>342</v>
      </c>
      <c r="E103" s="169" t="s">
        <v>240</v>
      </c>
      <c r="F103" s="169" t="s">
        <v>343</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25"/>
      <c r="BI103" s="319" t="s">
        <v>920</v>
      </c>
      <c r="BJ103" s="319" t="s">
        <v>905</v>
      </c>
    </row>
    <row r="104" spans="1:62" s="104" customFormat="1" ht="25.5">
      <c r="A104" s="96" t="s">
        <v>130</v>
      </c>
      <c r="B104" s="110" t="s">
        <v>344</v>
      </c>
      <c r="C104" s="169" t="s">
        <v>179</v>
      </c>
      <c r="D104" s="169" t="s">
        <v>345</v>
      </c>
      <c r="E104" s="169" t="s">
        <v>152</v>
      </c>
      <c r="F104" s="169" t="s">
        <v>346</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25"/>
      <c r="BI104" s="319" t="s">
        <v>915</v>
      </c>
      <c r="BJ104" s="593" t="s">
        <v>903</v>
      </c>
    </row>
    <row r="105" spans="1:62" s="104" customFormat="1" ht="25.5">
      <c r="A105" s="96" t="s">
        <v>131</v>
      </c>
      <c r="B105" s="110" t="s">
        <v>347</v>
      </c>
      <c r="C105" s="169" t="s">
        <v>348</v>
      </c>
      <c r="D105" s="169" t="s">
        <v>349</v>
      </c>
      <c r="E105" s="169" t="s">
        <v>152</v>
      </c>
      <c r="F105" s="169" t="s">
        <v>350</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25"/>
      <c r="BI105" s="319" t="s">
        <v>911</v>
      </c>
      <c r="BJ105" s="593" t="s">
        <v>903</v>
      </c>
    </row>
    <row r="106" spans="1:62" s="104" customFormat="1" ht="25.5">
      <c r="A106" s="96" t="s">
        <v>132</v>
      </c>
      <c r="B106" s="110" t="s">
        <v>351</v>
      </c>
      <c r="C106" s="169" t="s">
        <v>157</v>
      </c>
      <c r="D106" s="169" t="s">
        <v>352</v>
      </c>
      <c r="E106" s="169" t="s">
        <v>152</v>
      </c>
      <c r="F106" s="169" t="s">
        <v>353</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25"/>
      <c r="BI106" s="319" t="s">
        <v>908</v>
      </c>
      <c r="BJ106" s="593" t="s">
        <v>903</v>
      </c>
    </row>
    <row r="107" spans="1:62" s="104" customFormat="1" ht="25.5">
      <c r="A107" s="96" t="s">
        <v>133</v>
      </c>
      <c r="B107" s="110" t="s">
        <v>354</v>
      </c>
      <c r="C107" s="169" t="s">
        <v>355</v>
      </c>
      <c r="D107" s="169" t="s">
        <v>356</v>
      </c>
      <c r="E107" s="169" t="s">
        <v>240</v>
      </c>
      <c r="F107" s="169" t="s">
        <v>357</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25"/>
      <c r="BI107" s="319" t="s">
        <v>910</v>
      </c>
      <c r="BJ107" s="593" t="s">
        <v>903</v>
      </c>
    </row>
    <row r="108" spans="1:62" s="104" customFormat="1" ht="38.25">
      <c r="A108" s="96" t="s">
        <v>134</v>
      </c>
      <c r="B108" s="105" t="s">
        <v>358</v>
      </c>
      <c r="C108" s="168" t="s">
        <v>359</v>
      </c>
      <c r="D108" s="168" t="s">
        <v>360</v>
      </c>
      <c r="E108" s="168" t="s">
        <v>240</v>
      </c>
      <c r="F108" s="168" t="s">
        <v>361</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25"/>
      <c r="BI108" s="319" t="s">
        <v>913</v>
      </c>
      <c r="BJ108" s="593" t="s">
        <v>903</v>
      </c>
    </row>
    <row r="109" spans="1:62" s="104" customFormat="1" ht="33.75">
      <c r="A109" s="96" t="s">
        <v>135</v>
      </c>
      <c r="B109" s="105" t="s">
        <v>362</v>
      </c>
      <c r="C109" s="168" t="s">
        <v>363</v>
      </c>
      <c r="D109" s="168" t="s">
        <v>364</v>
      </c>
      <c r="E109" s="168" t="s">
        <v>240</v>
      </c>
      <c r="F109" s="168" t="s">
        <v>365</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1400</v>
      </c>
      <c r="AB109" s="71">
        <v>1400</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25"/>
      <c r="BI109" s="319" t="s">
        <v>921</v>
      </c>
      <c r="BJ109" s="593" t="s">
        <v>903</v>
      </c>
    </row>
    <row r="110" spans="1:62" s="104" customFormat="1" ht="25.5">
      <c r="A110" s="96" t="s">
        <v>369</v>
      </c>
      <c r="B110" s="105" t="s">
        <v>366</v>
      </c>
      <c r="C110" s="168" t="s">
        <v>154</v>
      </c>
      <c r="D110" s="168" t="s">
        <v>367</v>
      </c>
      <c r="E110" s="168" t="s">
        <v>240</v>
      </c>
      <c r="F110" s="168" t="s">
        <v>368</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25"/>
      <c r="BI110" s="319" t="s">
        <v>901</v>
      </c>
      <c r="BJ110" s="593" t="s">
        <v>903</v>
      </c>
    </row>
    <row r="111" spans="1:62" s="104" customFormat="1" ht="12.75">
      <c r="A111" s="133" t="s">
        <v>288</v>
      </c>
      <c r="B111" s="101" t="s">
        <v>136</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17869.659</v>
      </c>
      <c r="AB111" s="103">
        <f t="shared" si="120"/>
        <v>17869.659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25"/>
      <c r="BI111" s="59"/>
    </row>
    <row r="112" spans="1:62" s="104" customFormat="1" ht="33.75">
      <c r="A112" s="96" t="s">
        <v>20</v>
      </c>
      <c r="B112" s="110" t="s">
        <v>370</v>
      </c>
      <c r="C112" s="169" t="s">
        <v>371</v>
      </c>
      <c r="D112" s="169" t="s">
        <v>372</v>
      </c>
      <c r="E112" s="169" t="s">
        <v>144</v>
      </c>
      <c r="F112" s="169" t="s">
        <v>373</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25"/>
      <c r="BI112" s="59" t="s">
        <v>900</v>
      </c>
      <c r="BJ112" s="319" t="s">
        <v>905</v>
      </c>
    </row>
    <row r="113" spans="1:62" s="104" customFormat="1" ht="45">
      <c r="A113" s="96" t="s">
        <v>21</v>
      </c>
      <c r="B113" s="110" t="s">
        <v>374</v>
      </c>
      <c r="C113" s="169" t="s">
        <v>316</v>
      </c>
      <c r="D113" s="169" t="s">
        <v>375</v>
      </c>
      <c r="E113" s="169" t="s">
        <v>144</v>
      </c>
      <c r="F113" s="169" t="s">
        <v>376</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25"/>
      <c r="BI113" s="59" t="s">
        <v>900</v>
      </c>
      <c r="BJ113" s="593" t="s">
        <v>903</v>
      </c>
    </row>
    <row r="114" spans="1:62" s="104" customFormat="1" ht="33.75">
      <c r="A114" s="96" t="s">
        <v>75</v>
      </c>
      <c r="B114" s="110" t="s">
        <v>377</v>
      </c>
      <c r="C114" s="169" t="s">
        <v>312</v>
      </c>
      <c r="D114" s="169" t="s">
        <v>378</v>
      </c>
      <c r="E114" s="169" t="s">
        <v>144</v>
      </c>
      <c r="F114" s="169" t="s">
        <v>379</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25"/>
      <c r="BI114" s="59" t="s">
        <v>900</v>
      </c>
      <c r="BJ114" s="593" t="s">
        <v>903</v>
      </c>
    </row>
    <row r="115" spans="1:62" s="104" customFormat="1" ht="33.75">
      <c r="A115" s="96" t="s">
        <v>101</v>
      </c>
      <c r="B115" s="110" t="s">
        <v>380</v>
      </c>
      <c r="C115" s="169" t="s">
        <v>140</v>
      </c>
      <c r="D115" s="169" t="s">
        <v>381</v>
      </c>
      <c r="E115" s="169" t="s">
        <v>144</v>
      </c>
      <c r="F115" s="169" t="s">
        <v>382</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25"/>
      <c r="BI115" s="59" t="s">
        <v>900</v>
      </c>
      <c r="BJ115" s="593" t="s">
        <v>903</v>
      </c>
    </row>
    <row r="116" spans="1:62" s="104" customFormat="1" ht="33.75">
      <c r="A116" s="96" t="s">
        <v>102</v>
      </c>
      <c r="B116" s="110" t="s">
        <v>383</v>
      </c>
      <c r="C116" s="169" t="s">
        <v>312</v>
      </c>
      <c r="D116" s="169" t="s">
        <v>384</v>
      </c>
      <c r="E116" s="169" t="s">
        <v>263</v>
      </c>
      <c r="F116" s="169" t="s">
        <v>385</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25"/>
      <c r="BI116" s="40" t="s">
        <v>909</v>
      </c>
      <c r="BJ116" s="593" t="s">
        <v>903</v>
      </c>
    </row>
    <row r="117" spans="1:62" s="104" customFormat="1" ht="33.75">
      <c r="A117" s="96" t="s">
        <v>103</v>
      </c>
      <c r="B117" s="141" t="s">
        <v>386</v>
      </c>
      <c r="C117" s="181" t="s">
        <v>282</v>
      </c>
      <c r="D117" s="181" t="s">
        <v>387</v>
      </c>
      <c r="E117" s="181" t="s">
        <v>263</v>
      </c>
      <c r="F117" s="169" t="s">
        <v>388</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464.983</v>
      </c>
      <c r="AB117" s="71">
        <v>464.983</v>
      </c>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25"/>
      <c r="BI117" s="40" t="s">
        <v>912</v>
      </c>
      <c r="BJ117" s="593" t="s">
        <v>903</v>
      </c>
    </row>
    <row r="118" spans="1:62" s="104" customFormat="1" ht="25.5">
      <c r="A118" s="96" t="s">
        <v>104</v>
      </c>
      <c r="B118" s="142" t="s">
        <v>395</v>
      </c>
      <c r="C118" s="182" t="s">
        <v>140</v>
      </c>
      <c r="D118" s="182"/>
      <c r="E118" s="182" t="s">
        <v>144</v>
      </c>
      <c r="F118" s="183" t="s">
        <v>396</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195</v>
      </c>
      <c r="BF118" s="59"/>
      <c r="BG118" s="59"/>
      <c r="BH118" s="525"/>
      <c r="BI118" s="59" t="s">
        <v>900</v>
      </c>
      <c r="BJ118" s="593" t="s">
        <v>903</v>
      </c>
    </row>
    <row r="119" spans="1:62" s="201" customFormat="1" ht="13.5">
      <c r="A119" s="144" t="s">
        <v>389</v>
      </c>
      <c r="B119" s="145" t="s">
        <v>275</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25"/>
      <c r="BI119" s="59"/>
      <c r="BJ119" s="104"/>
    </row>
    <row r="120" spans="1:62" s="201" customFormat="1" ht="12.75" hidden="1">
      <c r="A120" s="146" t="s">
        <v>20</v>
      </c>
      <c r="B120" s="147" t="s">
        <v>390</v>
      </c>
      <c r="C120" s="176" t="s">
        <v>215</v>
      </c>
      <c r="D120" s="184" t="s">
        <v>391</v>
      </c>
      <c r="E120" s="184" t="s">
        <v>276</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25"/>
      <c r="BI120" s="59"/>
      <c r="BJ120" s="104"/>
    </row>
    <row r="121" spans="1:62" s="201" customFormat="1" ht="25.5" hidden="1">
      <c r="A121" s="146" t="s">
        <v>21</v>
      </c>
      <c r="B121" s="147" t="s">
        <v>392</v>
      </c>
      <c r="C121" s="176" t="s">
        <v>150</v>
      </c>
      <c r="D121" s="184" t="s">
        <v>391</v>
      </c>
      <c r="E121" s="184" t="s">
        <v>276</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25"/>
      <c r="BI121" s="59"/>
      <c r="BJ121" s="104"/>
    </row>
    <row r="122" spans="1:62" s="201" customFormat="1" ht="25.5" hidden="1">
      <c r="A122" s="146" t="s">
        <v>75</v>
      </c>
      <c r="B122" s="149" t="s">
        <v>393</v>
      </c>
      <c r="C122" s="176" t="s">
        <v>157</v>
      </c>
      <c r="D122" s="184" t="s">
        <v>394</v>
      </c>
      <c r="E122" s="184" t="s">
        <v>276</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25"/>
      <c r="BI122" s="59"/>
      <c r="BJ122" s="104"/>
    </row>
    <row r="123" spans="1:62" s="104" customFormat="1" ht="12.75">
      <c r="A123" s="130"/>
      <c r="B123" s="117" t="s">
        <v>397</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25">
        <v>11712</v>
      </c>
      <c r="BI123" s="59"/>
    </row>
    <row r="124" spans="1:62" s="153" customFormat="1" ht="12.75">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28"/>
      <c r="BI124" s="61"/>
    </row>
    <row r="125" spans="1:62" s="153" customFormat="1" ht="13.5">
      <c r="A125" s="133" t="s">
        <v>280</v>
      </c>
      <c r="B125" s="101" t="s">
        <v>260</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28"/>
      <c r="BI125" s="61"/>
    </row>
    <row r="126" spans="1:62" s="153" customFormat="1" ht="45">
      <c r="A126" s="96">
        <v>1</v>
      </c>
      <c r="B126" s="110" t="s">
        <v>398</v>
      </c>
      <c r="C126" s="169" t="s">
        <v>282</v>
      </c>
      <c r="D126" s="169" t="s">
        <v>399</v>
      </c>
      <c r="E126" s="169" t="s">
        <v>240</v>
      </c>
      <c r="F126" s="169" t="s">
        <v>400</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28"/>
      <c r="BI126" s="59" t="s">
        <v>900</v>
      </c>
      <c r="BJ126" s="319" t="s">
        <v>902</v>
      </c>
    </row>
    <row r="127" spans="1:62" s="153" customFormat="1" ht="45">
      <c r="A127" s="96">
        <v>2</v>
      </c>
      <c r="B127" s="110" t="s">
        <v>401</v>
      </c>
      <c r="C127" s="169" t="s">
        <v>293</v>
      </c>
      <c r="D127" s="169" t="s">
        <v>399</v>
      </c>
      <c r="E127" s="169" t="s">
        <v>240</v>
      </c>
      <c r="F127" s="169" t="s">
        <v>402</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28"/>
      <c r="BI127" s="59" t="s">
        <v>900</v>
      </c>
      <c r="BJ127" s="319" t="s">
        <v>902</v>
      </c>
    </row>
    <row r="128" spans="1:62" s="104" customFormat="1" ht="15" customHeight="1">
      <c r="A128" s="133" t="s">
        <v>288</v>
      </c>
      <c r="B128" s="101" t="s">
        <v>136</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25"/>
      <c r="BI128" s="59"/>
    </row>
    <row r="129" spans="1:62" s="104" customFormat="1" ht="33.75">
      <c r="A129" s="96">
        <v>1</v>
      </c>
      <c r="B129" s="110" t="s">
        <v>403</v>
      </c>
      <c r="C129" s="169" t="s">
        <v>150</v>
      </c>
      <c r="D129" s="169" t="s">
        <v>404</v>
      </c>
      <c r="E129" s="169" t="s">
        <v>144</v>
      </c>
      <c r="F129" s="169" t="s">
        <v>405</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25"/>
      <c r="BI129" s="59" t="s">
        <v>900</v>
      </c>
      <c r="BJ129" s="319" t="s">
        <v>902</v>
      </c>
    </row>
    <row r="130" spans="1:62" s="104" customFormat="1" ht="33.75">
      <c r="A130" s="96">
        <v>2</v>
      </c>
      <c r="B130" s="110" t="s">
        <v>406</v>
      </c>
      <c r="C130" s="169" t="s">
        <v>316</v>
      </c>
      <c r="D130" s="169" t="s">
        <v>407</v>
      </c>
      <c r="E130" s="169" t="s">
        <v>144</v>
      </c>
      <c r="F130" s="169" t="s">
        <v>408</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25"/>
      <c r="BI130" s="59" t="s">
        <v>900</v>
      </c>
      <c r="BJ130" s="319" t="s">
        <v>902</v>
      </c>
    </row>
    <row r="131" spans="1:62" s="201" customFormat="1" ht="33.75">
      <c r="A131" s="155" t="s">
        <v>389</v>
      </c>
      <c r="B131" s="145" t="s">
        <v>275</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580" t="s">
        <v>896</v>
      </c>
      <c r="BB131" s="215"/>
      <c r="BC131" s="215"/>
      <c r="BD131" s="215"/>
      <c r="BE131" s="216"/>
      <c r="BF131" s="216"/>
      <c r="BG131" s="216"/>
      <c r="BH131" s="525"/>
      <c r="BI131" s="59"/>
      <c r="BJ131" s="104"/>
    </row>
    <row r="132" spans="1:62" s="201" customFormat="1" ht="33.75">
      <c r="A132" s="146" t="s">
        <v>20</v>
      </c>
      <c r="B132" s="157" t="s">
        <v>409</v>
      </c>
      <c r="C132" s="176" t="s">
        <v>334</v>
      </c>
      <c r="D132" s="171" t="s">
        <v>410</v>
      </c>
      <c r="E132" s="184" t="s">
        <v>276</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25"/>
      <c r="BI132" s="319" t="s">
        <v>924</v>
      </c>
      <c r="BJ132" s="319" t="s">
        <v>902</v>
      </c>
    </row>
    <row r="133" spans="1:62" s="201" customFormat="1" ht="56.25">
      <c r="A133" s="146" t="s">
        <v>21</v>
      </c>
      <c r="B133" s="157" t="s">
        <v>411</v>
      </c>
      <c r="C133" s="176" t="s">
        <v>326</v>
      </c>
      <c r="D133" s="171" t="s">
        <v>412</v>
      </c>
      <c r="E133" s="184" t="s">
        <v>276</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25"/>
      <c r="BI133" s="319" t="s">
        <v>924</v>
      </c>
      <c r="BJ133" s="319" t="s">
        <v>902</v>
      </c>
    </row>
    <row r="134" spans="1:62" s="201" customFormat="1" ht="45">
      <c r="A134" s="146" t="s">
        <v>75</v>
      </c>
      <c r="B134" s="157" t="s">
        <v>413</v>
      </c>
      <c r="C134" s="176" t="s">
        <v>308</v>
      </c>
      <c r="D134" s="171" t="s">
        <v>414</v>
      </c>
      <c r="E134" s="184" t="s">
        <v>276</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25"/>
      <c r="BI134" s="319" t="s">
        <v>924</v>
      </c>
      <c r="BJ134" s="319" t="s">
        <v>902</v>
      </c>
    </row>
    <row r="135" spans="1:62" s="104" customFormat="1" ht="12.75">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857</v>
      </c>
      <c r="X135" s="150">
        <f t="shared" si="161"/>
        <v>857</v>
      </c>
      <c r="Y135" s="150">
        <f t="shared" si="161"/>
        <v>0</v>
      </c>
      <c r="Z135" s="150">
        <f t="shared" si="161"/>
        <v>0</v>
      </c>
      <c r="AA135" s="150">
        <f t="shared" si="161"/>
        <v>799.779</v>
      </c>
      <c r="AB135" s="150">
        <f t="shared" si="161"/>
        <v>799.779</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25">
        <v>9174</v>
      </c>
      <c r="BI135" s="59"/>
    </row>
    <row r="136" spans="1:62" s="153" customFormat="1" ht="24" customHeight="1">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857</v>
      </c>
      <c r="X136" s="152">
        <f t="shared" si="162"/>
        <v>857</v>
      </c>
      <c r="Y136" s="152">
        <f t="shared" si="162"/>
        <v>0</v>
      </c>
      <c r="Z136" s="152">
        <f t="shared" si="162"/>
        <v>0</v>
      </c>
      <c r="AA136" s="152">
        <f t="shared" si="162"/>
        <v>799.779</v>
      </c>
      <c r="AB136" s="152">
        <f t="shared" si="162"/>
        <v>799.779</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28"/>
      <c r="BI136" s="61"/>
    </row>
    <row r="137" spans="1:62" s="153" customFormat="1" ht="24" customHeight="1">
      <c r="A137" s="133" t="s">
        <v>280</v>
      </c>
      <c r="B137" s="101" t="s">
        <v>260</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857</v>
      </c>
      <c r="X137" s="103">
        <f t="shared" si="163"/>
        <v>857</v>
      </c>
      <c r="Y137" s="103">
        <f t="shared" si="163"/>
        <v>0</v>
      </c>
      <c r="Z137" s="103">
        <f t="shared" si="163"/>
        <v>0</v>
      </c>
      <c r="AA137" s="103">
        <f t="shared" si="163"/>
        <v>301.726</v>
      </c>
      <c r="AB137" s="103">
        <f t="shared" si="163"/>
        <v>301.726</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28"/>
      <c r="BI137" s="61"/>
      <c r="BJ137" s="319"/>
    </row>
    <row r="138" spans="1:62" s="153" customFormat="1" ht="24" customHeight="1">
      <c r="A138" s="96">
        <v>1</v>
      </c>
      <c r="B138" s="110" t="s">
        <v>415</v>
      </c>
      <c r="C138" s="169" t="s">
        <v>416</v>
      </c>
      <c r="D138" s="169" t="s">
        <v>417</v>
      </c>
      <c r="E138" s="169" t="s">
        <v>152</v>
      </c>
      <c r="F138" s="169" t="s">
        <v>418</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28"/>
      <c r="BI138" s="61"/>
    </row>
    <row r="139" spans="1:62" s="153" customFormat="1" ht="22.5">
      <c r="A139" s="96">
        <v>2</v>
      </c>
      <c r="B139" s="110" t="s">
        <v>419</v>
      </c>
      <c r="C139" s="169" t="s">
        <v>416</v>
      </c>
      <c r="D139" s="169" t="s">
        <v>417</v>
      </c>
      <c r="E139" s="169" t="s">
        <v>152</v>
      </c>
      <c r="F139" s="169" t="s">
        <v>420</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28"/>
      <c r="BI139" s="61"/>
    </row>
    <row r="140" spans="1:62" s="153" customFormat="1" ht="25.15" customHeight="1">
      <c r="A140" s="96">
        <v>3</v>
      </c>
      <c r="B140" s="110" t="s">
        <v>421</v>
      </c>
      <c r="C140" s="169" t="s">
        <v>416</v>
      </c>
      <c r="D140" s="169" t="s">
        <v>417</v>
      </c>
      <c r="E140" s="169" t="s">
        <v>152</v>
      </c>
      <c r="F140" s="169" t="s">
        <v>422</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28"/>
      <c r="BI140" s="61"/>
    </row>
    <row r="141" spans="1:62" s="153" customFormat="1" ht="22.5">
      <c r="A141" s="96">
        <v>4</v>
      </c>
      <c r="B141" s="110" t="s">
        <v>423</v>
      </c>
      <c r="C141" s="169" t="s">
        <v>424</v>
      </c>
      <c r="D141" s="169" t="s">
        <v>417</v>
      </c>
      <c r="E141" s="169" t="s">
        <v>152</v>
      </c>
      <c r="F141" s="169" t="s">
        <v>425</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28"/>
      <c r="BI141" s="61"/>
    </row>
    <row r="142" spans="1:62" s="153" customFormat="1" ht="21" customHeight="1">
      <c r="A142" s="96">
        <v>5</v>
      </c>
      <c r="B142" s="110" t="s">
        <v>426</v>
      </c>
      <c r="C142" s="169" t="s">
        <v>424</v>
      </c>
      <c r="D142" s="169" t="s">
        <v>417</v>
      </c>
      <c r="E142" s="169" t="s">
        <v>152</v>
      </c>
      <c r="F142" s="169" t="s">
        <v>427</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28"/>
      <c r="BI142" s="61"/>
    </row>
    <row r="143" spans="1:62" s="153" customFormat="1" ht="22.5">
      <c r="A143" s="96">
        <v>6</v>
      </c>
      <c r="B143" s="110" t="s">
        <v>428</v>
      </c>
      <c r="C143" s="169" t="s">
        <v>160</v>
      </c>
      <c r="D143" s="169" t="s">
        <v>417</v>
      </c>
      <c r="E143" s="169" t="s">
        <v>152</v>
      </c>
      <c r="F143" s="169" t="s">
        <v>429</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28"/>
      <c r="BI143" s="61"/>
    </row>
    <row r="144" spans="1:62" s="153" customFormat="1" ht="21" customHeight="1">
      <c r="A144" s="96">
        <v>7</v>
      </c>
      <c r="B144" s="110" t="s">
        <v>430</v>
      </c>
      <c r="C144" s="169" t="s">
        <v>160</v>
      </c>
      <c r="D144" s="169" t="s">
        <v>417</v>
      </c>
      <c r="E144" s="169" t="s">
        <v>152</v>
      </c>
      <c r="F144" s="169" t="s">
        <v>431</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28"/>
      <c r="BI144" s="61"/>
    </row>
    <row r="145" spans="1:62" s="153" customFormat="1" ht="21" customHeight="1">
      <c r="A145" s="96">
        <v>8</v>
      </c>
      <c r="B145" s="110" t="s">
        <v>432</v>
      </c>
      <c r="C145" s="169" t="s">
        <v>160</v>
      </c>
      <c r="D145" s="169" t="s">
        <v>417</v>
      </c>
      <c r="E145" s="169" t="s">
        <v>152</v>
      </c>
      <c r="F145" s="169" t="s">
        <v>433</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200</v>
      </c>
      <c r="X145" s="99">
        <v>200</v>
      </c>
      <c r="Y145" s="152"/>
      <c r="Z145" s="152"/>
      <c r="AA145" s="70">
        <f t="shared" si="167"/>
        <v>74.13300000000001</v>
      </c>
      <c r="AB145" s="99">
        <v>74.13300000000001</v>
      </c>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28"/>
      <c r="BI145" s="61"/>
    </row>
    <row r="146" spans="1:62" s="153" customFormat="1" ht="21" customHeight="1">
      <c r="A146" s="96">
        <v>9</v>
      </c>
      <c r="B146" s="110" t="s">
        <v>434</v>
      </c>
      <c r="C146" s="169" t="s">
        <v>435</v>
      </c>
      <c r="D146" s="169" t="s">
        <v>417</v>
      </c>
      <c r="E146" s="169" t="s">
        <v>152</v>
      </c>
      <c r="F146" s="169" t="s">
        <v>436</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28"/>
      <c r="BI146" s="61"/>
    </row>
    <row r="147" spans="1:62" s="153" customFormat="1" ht="21" customHeight="1">
      <c r="A147" s="96">
        <v>10</v>
      </c>
      <c r="B147" s="110" t="s">
        <v>437</v>
      </c>
      <c r="C147" s="169" t="s">
        <v>435</v>
      </c>
      <c r="D147" s="169" t="s">
        <v>417</v>
      </c>
      <c r="E147" s="169" t="s">
        <v>152</v>
      </c>
      <c r="F147" s="169" t="s">
        <v>438</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28"/>
      <c r="BI147" s="61"/>
    </row>
    <row r="148" spans="1:62" s="153" customFormat="1" ht="21" customHeight="1">
      <c r="A148" s="96">
        <v>11</v>
      </c>
      <c r="B148" s="110" t="s">
        <v>439</v>
      </c>
      <c r="C148" s="169" t="s">
        <v>435</v>
      </c>
      <c r="D148" s="169" t="s">
        <v>417</v>
      </c>
      <c r="E148" s="169" t="s">
        <v>152</v>
      </c>
      <c r="F148" s="169" t="s">
        <v>440</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28"/>
      <c r="BI148" s="61"/>
    </row>
    <row r="149" spans="1:62" s="153" customFormat="1" ht="21" customHeight="1">
      <c r="A149" s="96">
        <v>12</v>
      </c>
      <c r="B149" s="110" t="s">
        <v>441</v>
      </c>
      <c r="C149" s="169" t="s">
        <v>163</v>
      </c>
      <c r="D149" s="169" t="s">
        <v>442</v>
      </c>
      <c r="E149" s="169" t="s">
        <v>152</v>
      </c>
      <c r="F149" s="169" t="s">
        <v>443</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28"/>
      <c r="BI149" s="61"/>
    </row>
    <row r="150" spans="1:62" s="153" customFormat="1" ht="21" customHeight="1">
      <c r="A150" s="96">
        <v>13</v>
      </c>
      <c r="B150" s="110" t="s">
        <v>444</v>
      </c>
      <c r="C150" s="169" t="s">
        <v>445</v>
      </c>
      <c r="D150" s="169" t="s">
        <v>417</v>
      </c>
      <c r="E150" s="169" t="s">
        <v>152</v>
      </c>
      <c r="F150" s="169" t="s">
        <v>446</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28"/>
      <c r="BI150" s="61"/>
    </row>
    <row r="151" spans="1:62" s="153" customFormat="1" ht="21" customHeight="1">
      <c r="A151" s="133" t="s">
        <v>288</v>
      </c>
      <c r="B151" s="101" t="s">
        <v>136</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28"/>
      <c r="BI151" s="61"/>
    </row>
    <row r="152" spans="1:62" s="153" customFormat="1" ht="33.75">
      <c r="A152" s="96" t="s">
        <v>20</v>
      </c>
      <c r="B152" s="110" t="s">
        <v>447</v>
      </c>
      <c r="C152" s="169" t="s">
        <v>312</v>
      </c>
      <c r="D152" s="169" t="s">
        <v>417</v>
      </c>
      <c r="E152" s="169" t="s">
        <v>263</v>
      </c>
      <c r="F152" s="169" t="s">
        <v>448</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28"/>
      <c r="BI152" s="601" t="s">
        <v>909</v>
      </c>
      <c r="BJ152" s="319" t="s">
        <v>926</v>
      </c>
    </row>
    <row r="153" spans="1:62" s="153" customFormat="1" ht="33.75">
      <c r="A153" s="96" t="s">
        <v>21</v>
      </c>
      <c r="B153" s="110" t="s">
        <v>449</v>
      </c>
      <c r="C153" s="169" t="s">
        <v>312</v>
      </c>
      <c r="D153" s="169" t="s">
        <v>417</v>
      </c>
      <c r="E153" s="169" t="s">
        <v>263</v>
      </c>
      <c r="F153" s="169" t="s">
        <v>450</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28"/>
      <c r="BI153" s="601" t="s">
        <v>909</v>
      </c>
      <c r="BJ153" s="319" t="s">
        <v>926</v>
      </c>
    </row>
    <row r="154" spans="1:62" s="153" customFormat="1" ht="25.5">
      <c r="A154" s="96" t="s">
        <v>75</v>
      </c>
      <c r="B154" s="141" t="s">
        <v>451</v>
      </c>
      <c r="C154" s="169" t="s">
        <v>316</v>
      </c>
      <c r="D154" s="169" t="s">
        <v>417</v>
      </c>
      <c r="E154" s="169" t="s">
        <v>263</v>
      </c>
      <c r="F154" s="169" t="s">
        <v>452</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28"/>
      <c r="BI154" s="601" t="s">
        <v>913</v>
      </c>
      <c r="BJ154" s="319" t="s">
        <v>926</v>
      </c>
    </row>
    <row r="155" spans="1:62" s="153" customFormat="1" ht="25.5">
      <c r="A155" s="96" t="s">
        <v>101</v>
      </c>
      <c r="B155" s="141" t="s">
        <v>453</v>
      </c>
      <c r="C155" s="169" t="s">
        <v>316</v>
      </c>
      <c r="D155" s="169" t="s">
        <v>417</v>
      </c>
      <c r="E155" s="169" t="s">
        <v>263</v>
      </c>
      <c r="F155" s="169" t="s">
        <v>454</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28"/>
      <c r="BI155" s="601" t="s">
        <v>913</v>
      </c>
      <c r="BJ155" s="319" t="s">
        <v>926</v>
      </c>
    </row>
    <row r="156" spans="1:62" s="153" customFormat="1" ht="33.75">
      <c r="A156" s="96" t="s">
        <v>102</v>
      </c>
      <c r="B156" s="110" t="s">
        <v>455</v>
      </c>
      <c r="C156" s="169" t="s">
        <v>140</v>
      </c>
      <c r="D156" s="169" t="s">
        <v>417</v>
      </c>
      <c r="E156" s="169" t="s">
        <v>263</v>
      </c>
      <c r="F156" s="169" t="s">
        <v>456</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28"/>
      <c r="BI156" s="601" t="s">
        <v>915</v>
      </c>
      <c r="BJ156" s="319" t="s">
        <v>926</v>
      </c>
    </row>
    <row r="157" spans="1:62" s="153" customFormat="1" ht="33.75">
      <c r="A157" s="96" t="s">
        <v>103</v>
      </c>
      <c r="B157" s="110" t="s">
        <v>457</v>
      </c>
      <c r="C157" s="169" t="s">
        <v>282</v>
      </c>
      <c r="D157" s="169" t="s">
        <v>417</v>
      </c>
      <c r="E157" s="169" t="s">
        <v>263</v>
      </c>
      <c r="F157" s="169" t="s">
        <v>458</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28"/>
      <c r="BI157" s="601" t="s">
        <v>912</v>
      </c>
      <c r="BJ157" s="319" t="s">
        <v>926</v>
      </c>
    </row>
    <row r="158" spans="1:62" s="153" customFormat="1" ht="40.5" customHeight="1">
      <c r="A158" s="159" t="s">
        <v>459</v>
      </c>
      <c r="B158" s="160" t="s">
        <v>460</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28"/>
      <c r="BI158" s="61"/>
    </row>
    <row r="159" spans="1:62" s="220" customFormat="1" ht="23.45" customHeight="1">
      <c r="A159" s="159"/>
      <c r="B159" s="124" t="s">
        <v>461</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28"/>
      <c r="BI159" s="319" t="s">
        <v>924</v>
      </c>
      <c r="BJ159" s="319" t="s">
        <v>926</v>
      </c>
    </row>
    <row r="160" spans="1:62" s="153" customFormat="1" ht="33.75">
      <c r="A160" s="155" t="s">
        <v>389</v>
      </c>
      <c r="B160" s="145" t="s">
        <v>275</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580" t="s">
        <v>896</v>
      </c>
      <c r="BF160" s="61"/>
      <c r="BG160" s="61"/>
      <c r="BH160" s="528"/>
      <c r="BI160" s="61"/>
    </row>
    <row r="161" spans="1:62" s="153" customFormat="1" ht="25.5">
      <c r="A161" s="146" t="s">
        <v>20</v>
      </c>
      <c r="B161" s="163" t="s">
        <v>462</v>
      </c>
      <c r="C161" s="176" t="s">
        <v>140</v>
      </c>
      <c r="D161" s="184" t="s">
        <v>417</v>
      </c>
      <c r="E161" s="184" t="s">
        <v>276</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28"/>
      <c r="BI161" s="319" t="s">
        <v>924</v>
      </c>
      <c r="BJ161" s="319" t="s">
        <v>926</v>
      </c>
    </row>
    <row r="162" spans="1:62" s="153" customFormat="1" ht="25.5">
      <c r="A162" s="146" t="s">
        <v>21</v>
      </c>
      <c r="B162" s="163" t="s">
        <v>463</v>
      </c>
      <c r="C162" s="176" t="s">
        <v>293</v>
      </c>
      <c r="D162" s="184" t="s">
        <v>417</v>
      </c>
      <c r="E162" s="184" t="s">
        <v>276</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28"/>
      <c r="BI162" s="319" t="s">
        <v>924</v>
      </c>
      <c r="BJ162" s="319" t="s">
        <v>926</v>
      </c>
    </row>
    <row r="163" spans="1:62" s="153" customFormat="1" ht="25.5">
      <c r="A163" s="146" t="s">
        <v>75</v>
      </c>
      <c r="B163" s="163" t="s">
        <v>464</v>
      </c>
      <c r="C163" s="176" t="s">
        <v>293</v>
      </c>
      <c r="D163" s="184" t="s">
        <v>417</v>
      </c>
      <c r="E163" s="184" t="s">
        <v>276</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28"/>
      <c r="BI163" s="319" t="s">
        <v>924</v>
      </c>
      <c r="BJ163" s="319" t="s">
        <v>926</v>
      </c>
    </row>
    <row r="164" spans="1:62" s="153" customFormat="1" ht="25.5">
      <c r="A164" s="146" t="s">
        <v>101</v>
      </c>
      <c r="B164" s="163" t="s">
        <v>465</v>
      </c>
      <c r="C164" s="176" t="s">
        <v>312</v>
      </c>
      <c r="D164" s="184" t="s">
        <v>417</v>
      </c>
      <c r="E164" s="184" t="s">
        <v>276</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28"/>
      <c r="BI164" s="319" t="s">
        <v>924</v>
      </c>
      <c r="BJ164" s="319" t="s">
        <v>926</v>
      </c>
    </row>
    <row r="165" spans="1:62" s="153" customFormat="1" ht="12.75">
      <c r="A165" s="130"/>
      <c r="B165" s="117" t="s">
        <v>466</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31145</v>
      </c>
      <c r="N165" s="150">
        <f t="shared" si="186"/>
        <v>21488</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17743.933250000002</v>
      </c>
      <c r="AB165" s="150">
        <f t="shared" si="186"/>
        <v>17743.933250000002</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25">
        <v>50640</v>
      </c>
      <c r="BI165" s="61"/>
    </row>
    <row r="166" spans="1:62"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31145</v>
      </c>
      <c r="N166" s="71">
        <f t="shared" si="187"/>
        <v>21488</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17743.933250000002</v>
      </c>
      <c r="AB166" s="71">
        <f t="shared" si="187"/>
        <v>17743.933250000002</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25"/>
      <c r="BI166" s="39"/>
    </row>
    <row r="167" spans="1:62" s="153" customFormat="1" ht="27" customHeight="1">
      <c r="A167" s="133" t="s">
        <v>280</v>
      </c>
      <c r="B167" s="101" t="s">
        <v>260</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26145</v>
      </c>
      <c r="N167" s="103">
        <f t="shared" si="188"/>
        <v>16488</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14743.933250000002</v>
      </c>
      <c r="AB167" s="103">
        <f t="shared" si="188"/>
        <v>14743.933250000002</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28"/>
      <c r="BI167" s="61"/>
    </row>
    <row r="168" spans="1:62" s="104" customFormat="1" ht="25.5">
      <c r="A168" s="96" t="s">
        <v>20</v>
      </c>
      <c r="B168" s="110" t="s">
        <v>467</v>
      </c>
      <c r="C168" s="169" t="s">
        <v>316</v>
      </c>
      <c r="D168" s="169" t="s">
        <v>468</v>
      </c>
      <c r="E168" s="169" t="s">
        <v>240</v>
      </c>
      <c r="F168" s="169" t="s">
        <v>469</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25"/>
      <c r="BI168" s="601" t="s">
        <v>913</v>
      </c>
      <c r="BJ168" s="593" t="s">
        <v>903</v>
      </c>
    </row>
    <row r="169" spans="1:62" s="104" customFormat="1" ht="45">
      <c r="A169" s="96" t="s">
        <v>21</v>
      </c>
      <c r="B169" s="110" t="s">
        <v>470</v>
      </c>
      <c r="C169" s="169" t="s">
        <v>326</v>
      </c>
      <c r="D169" s="169" t="s">
        <v>471</v>
      </c>
      <c r="E169" s="169" t="s">
        <v>240</v>
      </c>
      <c r="F169" s="169" t="s">
        <v>472</v>
      </c>
      <c r="G169" s="70">
        <f t="shared" si="189"/>
        <v>1600</v>
      </c>
      <c r="H169" s="106">
        <v>1600</v>
      </c>
      <c r="I169" s="106"/>
      <c r="J169" s="106"/>
      <c r="K169" s="106">
        <v>1600</v>
      </c>
      <c r="L169" s="106">
        <v>1600</v>
      </c>
      <c r="M169" s="106">
        <v>1580</v>
      </c>
      <c r="N169" s="106">
        <v>263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25"/>
      <c r="BI169" s="59" t="s">
        <v>900</v>
      </c>
      <c r="BJ169" s="319" t="s">
        <v>907</v>
      </c>
    </row>
    <row r="170" spans="1:62" s="104" customFormat="1" ht="45">
      <c r="A170" s="96" t="s">
        <v>75</v>
      </c>
      <c r="B170" s="110" t="s">
        <v>473</v>
      </c>
      <c r="C170" s="169" t="s">
        <v>326</v>
      </c>
      <c r="D170" s="169" t="s">
        <v>471</v>
      </c>
      <c r="E170" s="169" t="s">
        <v>240</v>
      </c>
      <c r="F170" s="169" t="s">
        <v>474</v>
      </c>
      <c r="G170" s="70">
        <f t="shared" si="189"/>
        <v>1600</v>
      </c>
      <c r="H170" s="106">
        <v>1600</v>
      </c>
      <c r="I170" s="106"/>
      <c r="J170" s="106"/>
      <c r="K170" s="106">
        <v>1600</v>
      </c>
      <c r="L170" s="106">
        <v>1600</v>
      </c>
      <c r="M170" s="106">
        <v>1380</v>
      </c>
      <c r="N170" s="106">
        <v>450</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25"/>
      <c r="BI170" s="59" t="s">
        <v>900</v>
      </c>
      <c r="BJ170" s="319" t="s">
        <v>907</v>
      </c>
    </row>
    <row r="171" spans="1:62" s="104" customFormat="1" ht="25.5">
      <c r="A171" s="96" t="s">
        <v>101</v>
      </c>
      <c r="B171" s="110" t="s">
        <v>475</v>
      </c>
      <c r="C171" s="169" t="s">
        <v>141</v>
      </c>
      <c r="D171" s="169" t="s">
        <v>476</v>
      </c>
      <c r="E171" s="169" t="s">
        <v>240</v>
      </c>
      <c r="F171" s="169" t="s">
        <v>477</v>
      </c>
      <c r="G171" s="70">
        <f t="shared" si="189"/>
        <v>13500</v>
      </c>
      <c r="H171" s="106">
        <v>13500</v>
      </c>
      <c r="I171" s="106"/>
      <c r="J171" s="106"/>
      <c r="K171" s="106">
        <v>13500</v>
      </c>
      <c r="L171" s="106">
        <v>13500</v>
      </c>
      <c r="M171" s="106">
        <v>8422</v>
      </c>
      <c r="N171" s="106">
        <v>5608</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4338.826</v>
      </c>
      <c r="AB171" s="106">
        <v>4338.826</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25"/>
      <c r="BI171" s="59" t="s">
        <v>900</v>
      </c>
      <c r="BJ171" s="319" t="s">
        <v>905</v>
      </c>
    </row>
    <row r="172" spans="1:62" s="104" customFormat="1" ht="25.5">
      <c r="A172" s="96" t="s">
        <v>102</v>
      </c>
      <c r="B172" s="110" t="s">
        <v>478</v>
      </c>
      <c r="C172" s="169" t="s">
        <v>150</v>
      </c>
      <c r="D172" s="169" t="s">
        <v>479</v>
      </c>
      <c r="E172" s="169" t="s">
        <v>240</v>
      </c>
      <c r="F172" s="169" t="s">
        <v>153</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25"/>
      <c r="BI172" s="59"/>
      <c r="BJ172" s="319"/>
    </row>
    <row r="173" spans="1:62" s="104" customFormat="1" ht="33.75">
      <c r="A173" s="96" t="s">
        <v>103</v>
      </c>
      <c r="B173" s="110" t="s">
        <v>480</v>
      </c>
      <c r="C173" s="169" t="s">
        <v>172</v>
      </c>
      <c r="D173" s="169" t="s">
        <v>481</v>
      </c>
      <c r="E173" s="169" t="s">
        <v>240</v>
      </c>
      <c r="F173" s="169" t="s">
        <v>482</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25"/>
      <c r="BI173" s="59" t="s">
        <v>900</v>
      </c>
      <c r="BJ173" s="319" t="s">
        <v>905</v>
      </c>
    </row>
    <row r="174" spans="1:62" s="104" customFormat="1" ht="38.25">
      <c r="A174" s="96" t="s">
        <v>104</v>
      </c>
      <c r="B174" s="110" t="s">
        <v>483</v>
      </c>
      <c r="C174" s="169" t="s">
        <v>172</v>
      </c>
      <c r="D174" s="169" t="s">
        <v>484</v>
      </c>
      <c r="E174" s="169" t="s">
        <v>240</v>
      </c>
      <c r="F174" s="169" t="s">
        <v>485</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25"/>
      <c r="BI174" s="40" t="s">
        <v>914</v>
      </c>
      <c r="BJ174" s="319" t="s">
        <v>907</v>
      </c>
    </row>
    <row r="175" spans="1:62" s="104" customFormat="1" ht="38.25">
      <c r="A175" s="96" t="s">
        <v>105</v>
      </c>
      <c r="B175" s="110" t="s">
        <v>486</v>
      </c>
      <c r="C175" s="169" t="s">
        <v>172</v>
      </c>
      <c r="D175" s="169" t="s">
        <v>487</v>
      </c>
      <c r="E175" s="169" t="s">
        <v>240</v>
      </c>
      <c r="F175" s="169" t="s">
        <v>488</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25"/>
      <c r="BI175" s="40" t="s">
        <v>914</v>
      </c>
      <c r="BJ175" s="319" t="s">
        <v>907</v>
      </c>
    </row>
    <row r="176" spans="1:62" s="104" customFormat="1" ht="38.25">
      <c r="A176" s="96" t="s">
        <v>127</v>
      </c>
      <c r="B176" s="110" t="s">
        <v>489</v>
      </c>
      <c r="C176" s="169" t="s">
        <v>435</v>
      </c>
      <c r="D176" s="169" t="s">
        <v>484</v>
      </c>
      <c r="E176" s="169" t="s">
        <v>240</v>
      </c>
      <c r="F176" s="169" t="s">
        <v>490</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25"/>
      <c r="BI176" s="40" t="s">
        <v>913</v>
      </c>
      <c r="BJ176" s="319" t="s">
        <v>907</v>
      </c>
    </row>
    <row r="177" spans="1:62" s="104" customFormat="1" ht="25.5">
      <c r="A177" s="96" t="s">
        <v>128</v>
      </c>
      <c r="B177" s="110" t="s">
        <v>491</v>
      </c>
      <c r="C177" s="169" t="s">
        <v>154</v>
      </c>
      <c r="D177" s="169" t="s">
        <v>492</v>
      </c>
      <c r="E177" s="169" t="s">
        <v>240</v>
      </c>
      <c r="F177" s="169" t="s">
        <v>493</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25"/>
      <c r="BI177" s="40" t="s">
        <v>901</v>
      </c>
      <c r="BJ177" s="593" t="s">
        <v>903</v>
      </c>
    </row>
    <row r="178" spans="1:62" s="104" customFormat="1" ht="15" customHeight="1">
      <c r="A178" s="133" t="s">
        <v>288</v>
      </c>
      <c r="B178" s="101" t="s">
        <v>136</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25"/>
      <c r="BI178" s="59"/>
    </row>
    <row r="179" spans="1:62" s="104" customFormat="1" ht="33.75">
      <c r="A179" s="96" t="s">
        <v>20</v>
      </c>
      <c r="B179" s="110" t="s">
        <v>494</v>
      </c>
      <c r="C179" s="169" t="s">
        <v>150</v>
      </c>
      <c r="D179" s="169" t="s">
        <v>495</v>
      </c>
      <c r="E179" s="169" t="s">
        <v>263</v>
      </c>
      <c r="F179" s="169" t="s">
        <v>496</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25"/>
      <c r="BI179" s="59" t="s">
        <v>900</v>
      </c>
      <c r="BJ179" s="319" t="s">
        <v>902</v>
      </c>
    </row>
    <row r="180" spans="1:62" s="201" customFormat="1" ht="33.75">
      <c r="A180" s="222" t="s">
        <v>389</v>
      </c>
      <c r="B180" s="208" t="s">
        <v>275</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580" t="s">
        <v>896</v>
      </c>
      <c r="BB180" s="198"/>
      <c r="BC180" s="199"/>
      <c r="BD180" s="199"/>
      <c r="BE180" s="200"/>
      <c r="BF180" s="200"/>
      <c r="BG180" s="200"/>
      <c r="BH180" s="525"/>
      <c r="BI180" s="59"/>
      <c r="BJ180" s="104"/>
    </row>
    <row r="181" spans="1:62" s="201" customFormat="1" ht="38.25">
      <c r="A181" s="146" t="s">
        <v>20</v>
      </c>
      <c r="B181" s="149" t="s">
        <v>497</v>
      </c>
      <c r="C181" s="176" t="s">
        <v>154</v>
      </c>
      <c r="D181" s="184"/>
      <c r="E181" s="184" t="s">
        <v>276</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25"/>
      <c r="BI181" s="319" t="s">
        <v>924</v>
      </c>
      <c r="BJ181" s="319" t="s">
        <v>907</v>
      </c>
    </row>
    <row r="182" spans="1:62" s="201" customFormat="1" ht="33.75">
      <c r="A182" s="146" t="s">
        <v>21</v>
      </c>
      <c r="B182" s="149" t="s">
        <v>498</v>
      </c>
      <c r="C182" s="176" t="s">
        <v>363</v>
      </c>
      <c r="D182" s="184"/>
      <c r="E182" s="184" t="s">
        <v>276</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25"/>
      <c r="BI182" s="319" t="s">
        <v>924</v>
      </c>
      <c r="BJ182" s="593" t="s">
        <v>903</v>
      </c>
    </row>
    <row r="183" spans="1:62" s="201" customFormat="1" ht="38.25">
      <c r="A183" s="146" t="s">
        <v>75</v>
      </c>
      <c r="B183" s="149" t="s">
        <v>499</v>
      </c>
      <c r="C183" s="176" t="s">
        <v>172</v>
      </c>
      <c r="D183" s="184"/>
      <c r="E183" s="184" t="s">
        <v>276</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25"/>
      <c r="BI183" s="319" t="s">
        <v>924</v>
      </c>
      <c r="BJ183" s="319" t="s">
        <v>907</v>
      </c>
    </row>
    <row r="184" spans="1:62" s="201" customFormat="1" ht="33.75">
      <c r="A184" s="146" t="s">
        <v>101</v>
      </c>
      <c r="B184" s="149" t="s">
        <v>500</v>
      </c>
      <c r="C184" s="176" t="s">
        <v>172</v>
      </c>
      <c r="D184" s="184"/>
      <c r="E184" s="184" t="s">
        <v>276</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25"/>
      <c r="BI184" s="319" t="s">
        <v>924</v>
      </c>
      <c r="BJ184" s="319" t="s">
        <v>902</v>
      </c>
    </row>
    <row r="185" spans="1:62" s="201" customFormat="1" ht="25.5">
      <c r="A185" s="146" t="s">
        <v>102</v>
      </c>
      <c r="B185" s="149" t="s">
        <v>501</v>
      </c>
      <c r="C185" s="176" t="s">
        <v>154</v>
      </c>
      <c r="D185" s="184"/>
      <c r="E185" s="184" t="s">
        <v>276</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25"/>
      <c r="BI185" s="319" t="s">
        <v>924</v>
      </c>
      <c r="BJ185" s="593" t="s">
        <v>903</v>
      </c>
    </row>
    <row r="186" spans="1:62" s="201" customFormat="1" ht="38.25">
      <c r="A186" s="146" t="s">
        <v>103</v>
      </c>
      <c r="B186" s="149" t="s">
        <v>502</v>
      </c>
      <c r="C186" s="176" t="s">
        <v>363</v>
      </c>
      <c r="D186" s="184"/>
      <c r="E186" s="184" t="s">
        <v>276</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25"/>
      <c r="BI186" s="319" t="s">
        <v>924</v>
      </c>
      <c r="BJ186" s="319" t="s">
        <v>907</v>
      </c>
    </row>
    <row r="187" spans="1:62" s="153" customFormat="1" ht="12.75">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28"/>
      <c r="BI187" s="61"/>
    </row>
    <row r="189" spans="1:62" s="153" customFormat="1" ht="12.75">
      <c r="B189" s="605" t="s">
        <v>925</v>
      </c>
      <c r="C189" s="605"/>
      <c r="D189" s="605"/>
      <c r="E189" s="605"/>
      <c r="F189" s="605"/>
      <c r="G189" s="605"/>
      <c r="H189" s="605"/>
      <c r="I189" s="605"/>
      <c r="J189" s="605"/>
      <c r="K189" s="605"/>
      <c r="L189" s="605"/>
      <c r="M189" s="605"/>
      <c r="N189" s="605"/>
      <c r="O189" s="605"/>
      <c r="P189" s="605"/>
      <c r="Q189" s="605"/>
      <c r="R189" s="605"/>
      <c r="S189" s="605"/>
      <c r="T189" s="605"/>
      <c r="U189" s="605"/>
      <c r="V189" s="605"/>
      <c r="W189" s="605"/>
      <c r="X189" s="605"/>
      <c r="Y189" s="605"/>
      <c r="Z189" s="605"/>
      <c r="AA189" s="605"/>
      <c r="AB189" s="605"/>
      <c r="AC189" s="605"/>
      <c r="AD189" s="605"/>
      <c r="AE189" s="605"/>
      <c r="AF189" s="605"/>
      <c r="AG189" s="605"/>
      <c r="AH189" s="605"/>
      <c r="AI189" s="605"/>
      <c r="AJ189" s="605"/>
      <c r="AK189" s="605"/>
      <c r="AL189" s="605"/>
      <c r="AM189" s="605"/>
      <c r="AN189" s="605"/>
      <c r="AO189" s="605"/>
      <c r="AP189" s="605"/>
      <c r="AQ189" s="605"/>
      <c r="AR189" s="605"/>
      <c r="AS189" s="605"/>
      <c r="AT189" s="605"/>
      <c r="AU189" s="605"/>
      <c r="AV189" s="605"/>
      <c r="AW189" s="605"/>
      <c r="AX189" s="605"/>
      <c r="AY189" s="605"/>
      <c r="AZ189" s="605"/>
      <c r="BA189" s="605"/>
      <c r="BF189" s="61"/>
      <c r="BG189" s="61"/>
      <c r="BH189" s="528"/>
      <c r="BI189" s="61"/>
    </row>
    <row r="190" spans="1:62">
      <c r="BI190" s="608"/>
    </row>
    <row r="191" spans="1:62">
      <c r="A191" s="60">
        <v>1</v>
      </c>
      <c r="B191" s="602" t="s">
        <v>900</v>
      </c>
      <c r="S191" s="606"/>
      <c r="T191" s="606"/>
      <c r="U191" s="607"/>
      <c r="V191" s="607"/>
      <c r="W191" s="607"/>
      <c r="X191" s="607"/>
      <c r="Y191" s="607"/>
      <c r="Z191" s="607"/>
      <c r="AA191" s="607"/>
      <c r="AB191" s="606"/>
      <c r="AC191" s="607"/>
      <c r="AD191" s="607"/>
      <c r="AE191" s="607"/>
      <c r="AF191" s="607"/>
      <c r="AG191" s="607"/>
      <c r="AH191" s="607"/>
      <c r="AI191" s="607"/>
      <c r="AJ191" s="606"/>
      <c r="AK191" s="607"/>
      <c r="AL191" s="607"/>
      <c r="AM191" s="607"/>
      <c r="AN191" s="607"/>
      <c r="AO191" s="607"/>
      <c r="AP191" s="607"/>
      <c r="AQ191" s="607"/>
      <c r="AR191" s="607"/>
      <c r="AS191" s="607"/>
      <c r="AT191" s="607"/>
      <c r="AU191" s="607"/>
      <c r="AW191" s="520">
        <f>SUMIF($BI$11:$BI$187,B191,$AW$11:$AW$187)</f>
        <v>118840.955</v>
      </c>
      <c r="BI191" s="608"/>
    </row>
    <row r="192" spans="1:62">
      <c r="A192" s="60">
        <v>2</v>
      </c>
      <c r="B192" s="587" t="s">
        <v>909</v>
      </c>
      <c r="S192" s="606"/>
      <c r="T192" s="606"/>
      <c r="U192" s="607"/>
      <c r="V192" s="607"/>
      <c r="W192" s="607"/>
      <c r="X192" s="607"/>
      <c r="Y192" s="607"/>
      <c r="Z192" s="607"/>
      <c r="AA192" s="607"/>
      <c r="AB192" s="606"/>
      <c r="AC192" s="607"/>
      <c r="AD192" s="607"/>
      <c r="AE192" s="607"/>
      <c r="AF192" s="607"/>
      <c r="AG192" s="607"/>
      <c r="AH192" s="607"/>
      <c r="AI192" s="607"/>
      <c r="AJ192" s="606"/>
      <c r="AK192" s="607"/>
      <c r="AL192" s="607"/>
      <c r="AM192" s="607"/>
      <c r="AN192" s="607"/>
      <c r="AO192" s="607"/>
      <c r="AP192" s="607"/>
      <c r="AQ192" s="607"/>
      <c r="AR192" s="607"/>
      <c r="AS192" s="607"/>
      <c r="AT192" s="607"/>
      <c r="AU192" s="607"/>
      <c r="AW192" s="520">
        <f t="shared" ref="AW192:AW209" si="216">SUMIF($BI$11:$BI$187,B192,$AW$11:$AW$187)</f>
        <v>785</v>
      </c>
      <c r="BI192" s="608"/>
    </row>
    <row r="193" spans="1:49">
      <c r="A193" s="60">
        <v>3</v>
      </c>
      <c r="B193" s="587" t="s">
        <v>913</v>
      </c>
      <c r="S193" s="607"/>
      <c r="T193" s="607"/>
      <c r="U193" s="607"/>
      <c r="V193" s="607"/>
      <c r="W193" s="607"/>
      <c r="X193" s="607"/>
      <c r="Y193" s="607"/>
      <c r="Z193" s="607"/>
      <c r="AA193" s="607"/>
      <c r="AB193" s="607"/>
      <c r="AC193" s="607"/>
      <c r="AD193" s="607"/>
      <c r="AE193" s="607"/>
      <c r="AF193" s="607"/>
      <c r="AG193" s="607"/>
      <c r="AH193" s="607"/>
      <c r="AI193" s="607"/>
      <c r="AJ193" s="607"/>
      <c r="AK193" s="607"/>
      <c r="AL193" s="607"/>
      <c r="AM193" s="607"/>
      <c r="AN193" s="607"/>
      <c r="AO193" s="607"/>
      <c r="AP193" s="607"/>
      <c r="AQ193" s="607"/>
      <c r="AR193" s="607"/>
      <c r="AS193" s="607"/>
      <c r="AT193" s="607"/>
      <c r="AU193" s="607"/>
      <c r="AW193" s="520">
        <f>SUMIF($BI$11:$BI$187,B193,$AW$11:$AW$187)</f>
        <v>636</v>
      </c>
    </row>
    <row r="194" spans="1:49">
      <c r="A194" s="60">
        <v>4</v>
      </c>
      <c r="B194" s="603" t="s">
        <v>921</v>
      </c>
      <c r="S194" s="607"/>
      <c r="T194" s="607"/>
      <c r="U194" s="607"/>
      <c r="V194" s="607"/>
      <c r="W194" s="607"/>
      <c r="X194" s="607"/>
      <c r="Y194" s="607"/>
      <c r="Z194" s="607"/>
      <c r="AA194" s="607"/>
      <c r="AB194" s="607"/>
      <c r="AC194" s="607"/>
      <c r="AD194" s="607"/>
      <c r="AE194" s="607"/>
      <c r="AF194" s="607"/>
      <c r="AG194" s="607"/>
      <c r="AH194" s="607"/>
      <c r="AI194" s="607"/>
      <c r="AJ194" s="607"/>
      <c r="AK194" s="607"/>
      <c r="AL194" s="607"/>
      <c r="AM194" s="607"/>
      <c r="AN194" s="607"/>
      <c r="AO194" s="607"/>
      <c r="AP194" s="607"/>
      <c r="AQ194" s="607"/>
      <c r="AR194" s="607"/>
      <c r="AS194" s="607"/>
      <c r="AT194" s="607"/>
      <c r="AU194" s="607"/>
      <c r="AW194" s="520">
        <f t="shared" si="216"/>
        <v>300</v>
      </c>
    </row>
    <row r="195" spans="1:49">
      <c r="A195" s="60">
        <v>5</v>
      </c>
      <c r="B195" s="603" t="s">
        <v>901</v>
      </c>
      <c r="AW195" s="520">
        <f t="shared" si="216"/>
        <v>348</v>
      </c>
    </row>
    <row r="196" spans="1:49">
      <c r="A196" s="60">
        <v>6</v>
      </c>
      <c r="B196" s="603" t="s">
        <v>914</v>
      </c>
      <c r="AW196" s="520">
        <f t="shared" si="216"/>
        <v>318</v>
      </c>
    </row>
    <row r="197" spans="1:49">
      <c r="A197" s="60">
        <v>7</v>
      </c>
      <c r="B197" s="587" t="s">
        <v>915</v>
      </c>
      <c r="AW197" s="520">
        <f t="shared" si="216"/>
        <v>2506</v>
      </c>
    </row>
    <row r="198" spans="1:49">
      <c r="A198" s="60">
        <v>8</v>
      </c>
      <c r="B198" s="587" t="s">
        <v>918</v>
      </c>
      <c r="AW198" s="520">
        <f t="shared" si="216"/>
        <v>136</v>
      </c>
    </row>
    <row r="199" spans="1:49">
      <c r="A199" s="60">
        <v>9</v>
      </c>
      <c r="B199" s="585" t="s">
        <v>911</v>
      </c>
      <c r="AW199" s="520">
        <f t="shared" si="216"/>
        <v>390</v>
      </c>
    </row>
    <row r="200" spans="1:49">
      <c r="A200" s="60">
        <v>10</v>
      </c>
      <c r="B200" s="585" t="s">
        <v>908</v>
      </c>
      <c r="AW200" s="520">
        <f t="shared" si="216"/>
        <v>136</v>
      </c>
    </row>
    <row r="201" spans="1:49">
      <c r="A201" s="60">
        <v>11</v>
      </c>
      <c r="B201" s="585" t="s">
        <v>910</v>
      </c>
      <c r="AW201" s="520">
        <f t="shared" si="216"/>
        <v>436</v>
      </c>
    </row>
    <row r="202" spans="1:49">
      <c r="A202" s="60">
        <v>12</v>
      </c>
      <c r="B202" s="585" t="s">
        <v>917</v>
      </c>
      <c r="AW202" s="520">
        <f t="shared" si="216"/>
        <v>2054</v>
      </c>
    </row>
    <row r="203" spans="1:49">
      <c r="A203" s="60">
        <v>13</v>
      </c>
      <c r="B203" s="585" t="s">
        <v>916</v>
      </c>
      <c r="AW203" s="520">
        <f t="shared" si="216"/>
        <v>1141</v>
      </c>
    </row>
    <row r="204" spans="1:49">
      <c r="A204" s="60">
        <v>14</v>
      </c>
      <c r="B204" s="589" t="s">
        <v>912</v>
      </c>
      <c r="AW204" s="520">
        <f t="shared" si="216"/>
        <v>699.66499999999996</v>
      </c>
    </row>
    <row r="205" spans="1:49">
      <c r="A205" s="60">
        <v>15</v>
      </c>
      <c r="B205" s="585" t="s">
        <v>920</v>
      </c>
      <c r="AW205" s="520">
        <f t="shared" si="216"/>
        <v>50</v>
      </c>
    </row>
    <row r="206" spans="1:49">
      <c r="A206" s="60">
        <v>16</v>
      </c>
      <c r="B206" s="603" t="s">
        <v>919</v>
      </c>
      <c r="AW206" s="520">
        <f t="shared" si="216"/>
        <v>0</v>
      </c>
    </row>
    <row r="207" spans="1:49">
      <c r="A207" s="60">
        <v>17</v>
      </c>
      <c r="B207" s="587" t="s">
        <v>922</v>
      </c>
      <c r="AW207" s="520">
        <f t="shared" si="216"/>
        <v>0</v>
      </c>
    </row>
    <row r="208" spans="1:49">
      <c r="A208" s="60">
        <v>18</v>
      </c>
      <c r="B208" s="602" t="s">
        <v>923</v>
      </c>
      <c r="AW208" s="520">
        <f t="shared" si="216"/>
        <v>0</v>
      </c>
    </row>
    <row r="209" spans="1:49">
      <c r="A209" s="60">
        <v>19</v>
      </c>
      <c r="B209" s="588" t="s">
        <v>924</v>
      </c>
      <c r="AW209" s="520">
        <f t="shared" si="216"/>
        <v>19940.95</v>
      </c>
    </row>
    <row r="210" spans="1:49">
      <c r="A210" s="83"/>
      <c r="AW210" s="604">
        <f>SUM(AW191:AW209)</f>
        <v>148717.57</v>
      </c>
    </row>
  </sheetData>
  <mergeCells count="78">
    <mergeCell ref="BG7:BG9"/>
    <mergeCell ref="AR7:AU7"/>
    <mergeCell ref="AV7:AV9"/>
    <mergeCell ref="BE7:BE9"/>
    <mergeCell ref="BF7:BF9"/>
    <mergeCell ref="BA6:BA9"/>
    <mergeCell ref="BE6:BG6"/>
    <mergeCell ref="AW6:AZ9"/>
    <mergeCell ref="AR8:AR9"/>
    <mergeCell ref="AS8:AS9"/>
    <mergeCell ref="AT8:AT9"/>
    <mergeCell ref="AU8:AU9"/>
    <mergeCell ref="N7:N9"/>
    <mergeCell ref="O7:O9"/>
    <mergeCell ref="P7:R7"/>
    <mergeCell ref="R8:R9"/>
    <mergeCell ref="AJ8:AJ9"/>
    <mergeCell ref="AF7:AH7"/>
    <mergeCell ref="AI7:AI9"/>
    <mergeCell ref="AJ7:AL7"/>
    <mergeCell ref="AF8:AF9"/>
    <mergeCell ref="AG8:AG9"/>
    <mergeCell ref="AH8:AH9"/>
    <mergeCell ref="AB7:AD7"/>
    <mergeCell ref="AB8:AB9"/>
    <mergeCell ref="AC8:AC9"/>
    <mergeCell ref="AD8:AD9"/>
    <mergeCell ref="P8:P9"/>
    <mergeCell ref="Q8:Q9"/>
    <mergeCell ref="AQ7:AQ9"/>
    <mergeCell ref="AE7:AE9"/>
    <mergeCell ref="AM7:AM9"/>
    <mergeCell ref="AN7:AP7"/>
    <mergeCell ref="AK8:AK9"/>
    <mergeCell ref="AL8:AL9"/>
    <mergeCell ref="AN8:AN9"/>
    <mergeCell ref="AO8:AO9"/>
    <mergeCell ref="AP8:AP9"/>
    <mergeCell ref="S7:S9"/>
    <mergeCell ref="T7:V7"/>
    <mergeCell ref="W7:W9"/>
    <mergeCell ref="X7:Z7"/>
    <mergeCell ref="AA7:AA9"/>
    <mergeCell ref="X8:X9"/>
    <mergeCell ref="Y8:Y9"/>
    <mergeCell ref="Z8:Z9"/>
    <mergeCell ref="T8:T9"/>
    <mergeCell ref="U8:U9"/>
    <mergeCell ref="V8:V9"/>
    <mergeCell ref="F7:F9"/>
    <mergeCell ref="G7:J7"/>
    <mergeCell ref="K7:K9"/>
    <mergeCell ref="L7:L9"/>
    <mergeCell ref="M7:M9"/>
    <mergeCell ref="G8:G9"/>
    <mergeCell ref="H8:I8"/>
    <mergeCell ref="J8:J9"/>
    <mergeCell ref="AA6:AD6"/>
    <mergeCell ref="AE6:AH6"/>
    <mergeCell ref="AI6:AL6"/>
    <mergeCell ref="AM6:AP6"/>
    <mergeCell ref="AQ6:AU6"/>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s>
  <printOptions horizontalCentered="1"/>
  <pageMargins left="0.19685039370078741" right="0.19685039370078741" top="0.51181102362204722" bottom="0.51181102362204722" header="0.51181102362204722" footer="0.51181102362204722"/>
  <pageSetup paperSize="9" scale="54"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2.75"/>
  <cols>
    <col min="2" max="2" width="34.140625" customWidth="1"/>
    <col min="3" max="4" width="17.140625" customWidth="1"/>
  </cols>
  <sheetData>
    <row r="1" spans="1:5" ht="15.75">
      <c r="A1" s="321"/>
      <c r="B1" s="322"/>
      <c r="C1" s="322"/>
      <c r="D1" s="322"/>
      <c r="E1" s="322"/>
    </row>
    <row r="2" spans="1:5" ht="15.75">
      <c r="A2" s="760" t="s">
        <v>682</v>
      </c>
      <c r="B2" s="760"/>
      <c r="C2" s="760"/>
      <c r="D2" s="760"/>
      <c r="E2" s="760"/>
    </row>
    <row r="3" spans="1:5" ht="34.15" customHeight="1">
      <c r="A3" s="761" t="s">
        <v>683</v>
      </c>
      <c r="B3" s="761"/>
      <c r="C3" s="761"/>
      <c r="D3" s="761"/>
      <c r="E3" s="761"/>
    </row>
    <row r="4" spans="1:5" ht="43.15" customHeight="1">
      <c r="A4" s="762" t="str">
        <f>'BIEU 03-DAQT'!A3:P3</f>
        <v xml:space="preserve">(Kèm theo Báo cáo số           /BC-UBND ngày      tháng 11 năm 2023 của Ủy ban nhân dân huyện Mường Tè) </v>
      </c>
      <c r="B4" s="762"/>
      <c r="C4" s="762"/>
      <c r="D4" s="762"/>
      <c r="E4" s="762"/>
    </row>
    <row r="5" spans="1:5" ht="18.75">
      <c r="A5" s="323"/>
      <c r="B5" s="323"/>
      <c r="C5" s="324"/>
      <c r="D5" s="763" t="s">
        <v>69</v>
      </c>
      <c r="E5" s="763"/>
    </row>
    <row r="6" spans="1:5">
      <c r="A6" s="764" t="s">
        <v>1</v>
      </c>
      <c r="B6" s="764" t="s">
        <v>684</v>
      </c>
      <c r="C6" s="767" t="s">
        <v>685</v>
      </c>
      <c r="D6" s="768"/>
      <c r="E6" s="764" t="s">
        <v>2</v>
      </c>
    </row>
    <row r="7" spans="1:5">
      <c r="A7" s="765"/>
      <c r="B7" s="765"/>
      <c r="C7" s="769"/>
      <c r="D7" s="770"/>
      <c r="E7" s="765"/>
    </row>
    <row r="8" spans="1:5" ht="31.5">
      <c r="A8" s="766"/>
      <c r="B8" s="766"/>
      <c r="C8" s="325" t="s">
        <v>686</v>
      </c>
      <c r="D8" s="325" t="s">
        <v>687</v>
      </c>
      <c r="E8" s="766"/>
    </row>
    <row r="9" spans="1:5" ht="15.75">
      <c r="A9" s="326" t="s">
        <v>10</v>
      </c>
      <c r="B9" s="327" t="s">
        <v>547</v>
      </c>
      <c r="C9" s="327"/>
      <c r="D9" s="327"/>
      <c r="E9" s="327"/>
    </row>
    <row r="10" spans="1:5" ht="15.75">
      <c r="A10" s="328" t="s">
        <v>11</v>
      </c>
      <c r="B10" s="329" t="s">
        <v>548</v>
      </c>
      <c r="C10" s="329"/>
      <c r="D10" s="329"/>
      <c r="E10" s="329"/>
    </row>
    <row r="11" spans="1:5" ht="15.75">
      <c r="A11" s="330">
        <v>1</v>
      </c>
      <c r="B11" s="331" t="s">
        <v>688</v>
      </c>
      <c r="C11" s="331"/>
      <c r="D11" s="331"/>
      <c r="E11" s="331"/>
    </row>
    <row r="12" spans="1:5" ht="15.75">
      <c r="A12" s="330">
        <v>2</v>
      </c>
      <c r="B12" s="331" t="s">
        <v>689</v>
      </c>
      <c r="C12" s="331"/>
      <c r="D12" s="331"/>
      <c r="E12" s="331"/>
    </row>
    <row r="13" spans="1:5" ht="15.75">
      <c r="A13" s="330">
        <v>3</v>
      </c>
      <c r="B13" s="331" t="s">
        <v>690</v>
      </c>
      <c r="C13" s="331"/>
      <c r="D13" s="331"/>
      <c r="E13" s="331"/>
    </row>
    <row r="14" spans="1:5" ht="15.75">
      <c r="A14" s="330">
        <v>4</v>
      </c>
      <c r="B14" s="331" t="s">
        <v>691</v>
      </c>
      <c r="C14" s="331"/>
      <c r="D14" s="331"/>
      <c r="E14" s="331"/>
    </row>
    <row r="15" spans="1:5" ht="15.75">
      <c r="A15" s="330">
        <v>5</v>
      </c>
      <c r="B15" s="331" t="s">
        <v>692</v>
      </c>
      <c r="C15" s="331"/>
      <c r="D15" s="331"/>
      <c r="E15" s="331"/>
    </row>
    <row r="16" spans="1:5" ht="15.75">
      <c r="A16" s="330">
        <v>6</v>
      </c>
      <c r="B16" s="331" t="s">
        <v>693</v>
      </c>
      <c r="C16" s="331"/>
      <c r="D16" s="331"/>
      <c r="E16" s="331"/>
    </row>
    <row r="17" spans="1:5" ht="15.75">
      <c r="A17" s="330">
        <v>7</v>
      </c>
      <c r="B17" s="331" t="s">
        <v>694</v>
      </c>
      <c r="C17" s="331"/>
      <c r="D17" s="331"/>
      <c r="E17" s="331"/>
    </row>
    <row r="18" spans="1:5" ht="15.75">
      <c r="A18" s="330">
        <v>8</v>
      </c>
      <c r="B18" s="331" t="s">
        <v>72</v>
      </c>
      <c r="C18" s="335">
        <v>2000</v>
      </c>
      <c r="D18" s="331"/>
      <c r="E18" s="331"/>
    </row>
    <row r="19" spans="1:5" ht="15.75">
      <c r="A19" s="332"/>
      <c r="B19" s="333"/>
      <c r="C19" s="333"/>
      <c r="D19" s="333"/>
      <c r="E19" s="33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2.75"/>
  <cols>
    <col min="1" max="1" width="5.7109375" customWidth="1"/>
    <col min="2" max="2" width="45.85546875" customWidth="1"/>
    <col min="3" max="14" width="11.42578125" customWidth="1"/>
  </cols>
  <sheetData>
    <row r="1" spans="1:15" ht="15.75">
      <c r="A1" s="336"/>
      <c r="B1" s="336"/>
      <c r="C1" s="336"/>
      <c r="D1" s="336"/>
      <c r="E1" s="336"/>
      <c r="F1" s="336"/>
      <c r="G1" s="336"/>
      <c r="H1" s="336"/>
      <c r="I1" s="336"/>
      <c r="J1" s="336"/>
      <c r="K1" s="336"/>
      <c r="L1" s="336"/>
      <c r="M1" s="731" t="s">
        <v>695</v>
      </c>
      <c r="N1" s="731"/>
      <c r="O1" s="337"/>
    </row>
    <row r="2" spans="1:15" ht="15.75">
      <c r="A2" s="778" t="s">
        <v>696</v>
      </c>
      <c r="B2" s="778"/>
      <c r="C2" s="778"/>
      <c r="D2" s="778"/>
      <c r="E2" s="778"/>
      <c r="F2" s="778"/>
      <c r="G2" s="778"/>
      <c r="H2" s="778"/>
      <c r="I2" s="778"/>
      <c r="J2" s="778"/>
      <c r="K2" s="778"/>
      <c r="L2" s="778"/>
      <c r="M2" s="778"/>
      <c r="N2" s="778"/>
      <c r="O2" s="337"/>
    </row>
    <row r="3" spans="1:15" ht="15.75">
      <c r="A3" s="779" t="s">
        <v>929</v>
      </c>
      <c r="B3" s="779"/>
      <c r="C3" s="779"/>
      <c r="D3" s="779"/>
      <c r="E3" s="779"/>
      <c r="F3" s="779"/>
      <c r="G3" s="779"/>
      <c r="H3" s="779"/>
      <c r="I3" s="779"/>
      <c r="J3" s="779"/>
      <c r="K3" s="779"/>
      <c r="L3" s="779"/>
      <c r="M3" s="779"/>
      <c r="N3" s="779"/>
      <c r="O3" s="337"/>
    </row>
    <row r="4" spans="1:15" ht="15.75">
      <c r="A4" s="336"/>
      <c r="B4" s="336"/>
      <c r="C4" s="336"/>
      <c r="D4" s="336"/>
      <c r="E4" s="336"/>
      <c r="F4" s="336"/>
      <c r="G4" s="336"/>
      <c r="H4" s="336"/>
      <c r="I4" s="336"/>
      <c r="J4" s="336"/>
      <c r="K4" s="336"/>
      <c r="L4" s="780" t="s">
        <v>0</v>
      </c>
      <c r="M4" s="780"/>
      <c r="N4" s="780"/>
      <c r="O4" s="337"/>
    </row>
    <row r="5" spans="1:15">
      <c r="A5" s="781" t="s">
        <v>1</v>
      </c>
      <c r="B5" s="781" t="s">
        <v>12</v>
      </c>
      <c r="C5" s="771" t="s">
        <v>697</v>
      </c>
      <c r="D5" s="772"/>
      <c r="E5" s="771" t="s">
        <v>79</v>
      </c>
      <c r="F5" s="772"/>
      <c r="G5" s="771" t="s">
        <v>698</v>
      </c>
      <c r="H5" s="772"/>
      <c r="I5" s="771" t="s">
        <v>699</v>
      </c>
      <c r="J5" s="772"/>
      <c r="K5" s="771" t="s">
        <v>700</v>
      </c>
      <c r="L5" s="772"/>
      <c r="M5" s="775" t="s">
        <v>701</v>
      </c>
      <c r="N5" s="775" t="s">
        <v>702</v>
      </c>
      <c r="O5" s="775" t="s">
        <v>2</v>
      </c>
    </row>
    <row r="6" spans="1:15">
      <c r="A6" s="782"/>
      <c r="B6" s="782"/>
      <c r="C6" s="773"/>
      <c r="D6" s="774"/>
      <c r="E6" s="773"/>
      <c r="F6" s="774"/>
      <c r="G6" s="773"/>
      <c r="H6" s="774"/>
      <c r="I6" s="773"/>
      <c r="J6" s="774"/>
      <c r="K6" s="773"/>
      <c r="L6" s="774"/>
      <c r="M6" s="776"/>
      <c r="N6" s="776"/>
      <c r="O6" s="776"/>
    </row>
    <row r="7" spans="1:15" ht="71.25">
      <c r="A7" s="783"/>
      <c r="B7" s="783"/>
      <c r="C7" s="338" t="s">
        <v>8</v>
      </c>
      <c r="D7" s="338" t="s">
        <v>703</v>
      </c>
      <c r="E7" s="338" t="s">
        <v>91</v>
      </c>
      <c r="F7" s="338" t="s">
        <v>704</v>
      </c>
      <c r="G7" s="338" t="s">
        <v>705</v>
      </c>
      <c r="H7" s="338" t="s">
        <v>706</v>
      </c>
      <c r="I7" s="338" t="s">
        <v>705</v>
      </c>
      <c r="J7" s="338" t="s">
        <v>706</v>
      </c>
      <c r="K7" s="338" t="s">
        <v>9</v>
      </c>
      <c r="L7" s="338" t="s">
        <v>706</v>
      </c>
      <c r="M7" s="777"/>
      <c r="N7" s="777"/>
      <c r="O7" s="777"/>
    </row>
    <row r="8" spans="1:15" ht="15">
      <c r="A8" s="339">
        <v>1</v>
      </c>
      <c r="B8" s="339">
        <v>2</v>
      </c>
      <c r="C8" s="340">
        <f>B8+1</f>
        <v>3</v>
      </c>
      <c r="D8" s="340">
        <f t="shared" ref="D8:N8" si="0">C8+1</f>
        <v>4</v>
      </c>
      <c r="E8" s="340">
        <f t="shared" si="0"/>
        <v>5</v>
      </c>
      <c r="F8" s="340">
        <f t="shared" si="0"/>
        <v>6</v>
      </c>
      <c r="G8" s="340">
        <f t="shared" si="0"/>
        <v>7</v>
      </c>
      <c r="H8" s="340">
        <f t="shared" si="0"/>
        <v>8</v>
      </c>
      <c r="I8" s="340">
        <f t="shared" si="0"/>
        <v>9</v>
      </c>
      <c r="J8" s="340">
        <f t="shared" si="0"/>
        <v>10</v>
      </c>
      <c r="K8" s="340">
        <f t="shared" si="0"/>
        <v>11</v>
      </c>
      <c r="L8" s="340">
        <f t="shared" si="0"/>
        <v>12</v>
      </c>
      <c r="M8" s="340">
        <f t="shared" si="0"/>
        <v>13</v>
      </c>
      <c r="N8" s="340">
        <f t="shared" si="0"/>
        <v>14</v>
      </c>
      <c r="O8" s="341"/>
    </row>
    <row r="9" spans="1:15" ht="15.75">
      <c r="A9" s="342"/>
      <c r="B9" s="343" t="s">
        <v>9</v>
      </c>
      <c r="C9" s="344">
        <f>C10+C11+C14</f>
        <v>357147.50199999998</v>
      </c>
      <c r="D9" s="344">
        <f t="shared" ref="D9:N9" si="1">D10+D11+D14</f>
        <v>357147.50199999998</v>
      </c>
      <c r="E9" s="344">
        <f t="shared" si="1"/>
        <v>577551.70039999997</v>
      </c>
      <c r="F9" s="344">
        <f t="shared" si="1"/>
        <v>152178</v>
      </c>
      <c r="G9" s="344">
        <f t="shared" si="1"/>
        <v>119365.307</v>
      </c>
      <c r="H9" s="344">
        <f t="shared" si="1"/>
        <v>119365.307</v>
      </c>
      <c r="I9" s="344">
        <f t="shared" si="1"/>
        <v>177186.82699999999</v>
      </c>
      <c r="J9" s="344">
        <f t="shared" si="1"/>
        <v>177186.82699999999</v>
      </c>
      <c r="K9" s="344">
        <f t="shared" si="1"/>
        <v>355441.50199999998</v>
      </c>
      <c r="L9" s="344">
        <f t="shared" si="1"/>
        <v>355441.50199999998</v>
      </c>
      <c r="M9" s="345">
        <f>G9/C9*100</f>
        <v>33.421851288770881</v>
      </c>
      <c r="N9" s="344">
        <f t="shared" si="1"/>
        <v>362917.60100000002</v>
      </c>
      <c r="O9" s="346"/>
    </row>
    <row r="10" spans="1:15" ht="15.75">
      <c r="A10" s="347" t="s">
        <v>10</v>
      </c>
      <c r="B10" s="348" t="s">
        <v>707</v>
      </c>
      <c r="C10" s="349">
        <f>D10</f>
        <v>159823</v>
      </c>
      <c r="D10" s="350">
        <v>159823</v>
      </c>
      <c r="E10" s="350">
        <v>287689</v>
      </c>
      <c r="F10" s="350">
        <v>41322</v>
      </c>
      <c r="G10" s="349">
        <f>H10</f>
        <v>32451.798999999999</v>
      </c>
      <c r="H10" s="350">
        <v>32451.798999999999</v>
      </c>
      <c r="I10" s="350">
        <f>J10</f>
        <v>60237</v>
      </c>
      <c r="J10" s="350">
        <v>60237</v>
      </c>
      <c r="K10" s="349">
        <f>L10</f>
        <v>159823</v>
      </c>
      <c r="L10" s="350">
        <v>159823</v>
      </c>
      <c r="M10" s="351">
        <f>G10/C10*100</f>
        <v>20.304836600489288</v>
      </c>
      <c r="N10" s="352">
        <v>98965</v>
      </c>
      <c r="O10" s="353"/>
    </row>
    <row r="11" spans="1:15" ht="15.75">
      <c r="A11" s="347" t="s">
        <v>11</v>
      </c>
      <c r="B11" s="348" t="s">
        <v>708</v>
      </c>
      <c r="C11" s="350">
        <f>SUM(C12:C13)</f>
        <v>59685.502</v>
      </c>
      <c r="D11" s="350">
        <f t="shared" ref="D11:N11" si="2">SUM(D12:D13)</f>
        <v>59685.502</v>
      </c>
      <c r="E11" s="350">
        <f t="shared" si="2"/>
        <v>109474.58499999999</v>
      </c>
      <c r="F11" s="350">
        <f t="shared" si="2"/>
        <v>11222</v>
      </c>
      <c r="G11" s="350">
        <f t="shared" si="2"/>
        <v>34192.19</v>
      </c>
      <c r="H11" s="350">
        <f t="shared" si="2"/>
        <v>34192.19</v>
      </c>
      <c r="I11" s="350">
        <f t="shared" si="2"/>
        <v>40566.767999999996</v>
      </c>
      <c r="J11" s="350">
        <f t="shared" si="2"/>
        <v>40566.767999999996</v>
      </c>
      <c r="K11" s="350">
        <f t="shared" si="2"/>
        <v>59685.502</v>
      </c>
      <c r="L11" s="350">
        <f t="shared" si="2"/>
        <v>59685.502</v>
      </c>
      <c r="M11" s="354"/>
      <c r="N11" s="350">
        <f t="shared" si="2"/>
        <v>78376.301000000007</v>
      </c>
      <c r="O11" s="353"/>
    </row>
    <row r="12" spans="1:15" ht="15.75">
      <c r="A12" s="355">
        <v>1</v>
      </c>
      <c r="B12" s="356" t="s">
        <v>549</v>
      </c>
      <c r="C12" s="357">
        <f>D12</f>
        <v>12997.386</v>
      </c>
      <c r="D12" s="357">
        <v>12997.386</v>
      </c>
      <c r="E12" s="357">
        <v>11542</v>
      </c>
      <c r="F12" s="357">
        <v>5536</v>
      </c>
      <c r="G12" s="357">
        <f>H12</f>
        <v>6298.3860000000004</v>
      </c>
      <c r="H12" s="357">
        <v>6298.3860000000004</v>
      </c>
      <c r="I12" s="357">
        <f>J12</f>
        <v>6809.3860000000004</v>
      </c>
      <c r="J12" s="357">
        <v>6809.3860000000004</v>
      </c>
      <c r="K12" s="357">
        <f>L12</f>
        <v>12997.386</v>
      </c>
      <c r="L12" s="357">
        <v>12997.386</v>
      </c>
      <c r="M12" s="358">
        <f>G12/C12*100</f>
        <v>48.45886703680263</v>
      </c>
      <c r="N12" s="357">
        <v>28703</v>
      </c>
      <c r="O12" s="353"/>
    </row>
    <row r="13" spans="1:15" ht="15.75">
      <c r="A13" s="355">
        <v>2</v>
      </c>
      <c r="B13" s="356" t="s">
        <v>709</v>
      </c>
      <c r="C13" s="357">
        <f>D13</f>
        <v>46688.116000000002</v>
      </c>
      <c r="D13" s="357">
        <v>46688.116000000002</v>
      </c>
      <c r="E13" s="357">
        <v>97932.584999999992</v>
      </c>
      <c r="F13" s="357">
        <v>5686</v>
      </c>
      <c r="G13" s="357">
        <f>H13</f>
        <v>27893.804</v>
      </c>
      <c r="H13" s="357">
        <v>27893.804</v>
      </c>
      <c r="I13" s="357">
        <f>J13</f>
        <v>33757.381999999998</v>
      </c>
      <c r="J13" s="357">
        <v>33757.381999999998</v>
      </c>
      <c r="K13" s="357">
        <f>L13</f>
        <v>46688.116000000002</v>
      </c>
      <c r="L13" s="357">
        <v>46688.116000000002</v>
      </c>
      <c r="M13" s="358">
        <f>G13/C13*100</f>
        <v>59.744976644591951</v>
      </c>
      <c r="N13" s="357">
        <v>49673.300999999999</v>
      </c>
      <c r="O13" s="353"/>
    </row>
    <row r="14" spans="1:15" ht="31.5">
      <c r="A14" s="347" t="s">
        <v>45</v>
      </c>
      <c r="B14" s="348" t="s">
        <v>710</v>
      </c>
      <c r="C14" s="350">
        <f>SUM(C15:C17)</f>
        <v>137639</v>
      </c>
      <c r="D14" s="350">
        <f t="shared" ref="D14:N14" si="3">SUM(D15:D17)</f>
        <v>137639</v>
      </c>
      <c r="E14" s="350">
        <f t="shared" si="3"/>
        <v>180388.11540000001</v>
      </c>
      <c r="F14" s="350">
        <f t="shared" si="3"/>
        <v>99634</v>
      </c>
      <c r="G14" s="350">
        <f t="shared" si="3"/>
        <v>52721.317999999999</v>
      </c>
      <c r="H14" s="350">
        <f t="shared" si="3"/>
        <v>52721.317999999999</v>
      </c>
      <c r="I14" s="350">
        <f t="shared" si="3"/>
        <v>76383.059000000008</v>
      </c>
      <c r="J14" s="350">
        <f t="shared" si="3"/>
        <v>76383.059000000008</v>
      </c>
      <c r="K14" s="350">
        <f t="shared" si="3"/>
        <v>135933</v>
      </c>
      <c r="L14" s="350">
        <f t="shared" si="3"/>
        <v>135933</v>
      </c>
      <c r="M14" s="352"/>
      <c r="N14" s="350">
        <f t="shared" si="3"/>
        <v>185576.3</v>
      </c>
      <c r="O14" s="353"/>
    </row>
    <row r="15" spans="1:15" ht="15.75">
      <c r="A15" s="355">
        <v>1</v>
      </c>
      <c r="B15" s="356" t="s">
        <v>711</v>
      </c>
      <c r="C15" s="357">
        <f>D15</f>
        <v>2433</v>
      </c>
      <c r="D15" s="357">
        <v>2433</v>
      </c>
      <c r="E15" s="357">
        <v>10873.02</v>
      </c>
      <c r="F15" s="357">
        <v>1315</v>
      </c>
      <c r="G15" s="357">
        <f>H15</f>
        <v>779.33299999999997</v>
      </c>
      <c r="H15" s="357">
        <v>779.33299999999997</v>
      </c>
      <c r="I15" s="357">
        <f>J15</f>
        <v>1290.3330000000001</v>
      </c>
      <c r="J15" s="357">
        <v>1290.3330000000001</v>
      </c>
      <c r="K15" s="357">
        <f>L15</f>
        <v>2433</v>
      </c>
      <c r="L15" s="357">
        <v>2433</v>
      </c>
      <c r="M15" s="358">
        <f>G15/C15*100</f>
        <v>32.031771475544595</v>
      </c>
      <c r="N15" s="357">
        <v>3838</v>
      </c>
      <c r="O15" s="353"/>
    </row>
    <row r="16" spans="1:15" ht="15.75">
      <c r="A16" s="355">
        <v>2</v>
      </c>
      <c r="B16" s="356" t="s">
        <v>645</v>
      </c>
      <c r="C16" s="357">
        <f>D16</f>
        <v>43931</v>
      </c>
      <c r="D16" s="357">
        <v>43931</v>
      </c>
      <c r="E16" s="357">
        <v>80145.786399999997</v>
      </c>
      <c r="F16" s="357">
        <v>46773</v>
      </c>
      <c r="G16" s="357">
        <f>H16</f>
        <v>23038.531000000003</v>
      </c>
      <c r="H16" s="357">
        <v>23038.531000000003</v>
      </c>
      <c r="I16" s="357">
        <f>J16</f>
        <v>27152.455000000002</v>
      </c>
      <c r="J16" s="357">
        <v>27152.455000000002</v>
      </c>
      <c r="K16" s="357">
        <f>L16</f>
        <v>43731</v>
      </c>
      <c r="L16" s="357">
        <v>43731</v>
      </c>
      <c r="M16" s="358">
        <f>G16/C16*100</f>
        <v>52.442537160547232</v>
      </c>
      <c r="N16" s="357">
        <v>75313</v>
      </c>
      <c r="O16" s="353"/>
    </row>
    <row r="17" spans="1:15" ht="31.5">
      <c r="A17" s="355">
        <v>3</v>
      </c>
      <c r="B17" s="356" t="s">
        <v>74</v>
      </c>
      <c r="C17" s="359">
        <f>D17</f>
        <v>91275</v>
      </c>
      <c r="D17" s="359">
        <v>91275</v>
      </c>
      <c r="E17" s="359">
        <v>89369.309000000008</v>
      </c>
      <c r="F17" s="359">
        <v>51546</v>
      </c>
      <c r="G17" s="359">
        <f>H17</f>
        <v>28903.453999999998</v>
      </c>
      <c r="H17" s="359">
        <v>28903.453999999998</v>
      </c>
      <c r="I17" s="359">
        <f>J17</f>
        <v>47940.271000000008</v>
      </c>
      <c r="J17" s="359">
        <v>47940.271000000008</v>
      </c>
      <c r="K17" s="359">
        <f>L17</f>
        <v>89769</v>
      </c>
      <c r="L17" s="359">
        <v>89769</v>
      </c>
      <c r="M17" s="360">
        <f>G17/C17*100</f>
        <v>31.666342371952886</v>
      </c>
      <c r="N17" s="359">
        <v>106425.3</v>
      </c>
      <c r="O17" s="35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K133"/>
  <sheetViews>
    <sheetView tabSelected="1" zoomScale="85" zoomScaleNormal="85" workbookViewId="0">
      <pane ySplit="8" topLeftCell="A9" activePane="bottomLeft" state="frozen"/>
      <selection pane="bottomLeft" activeCell="I119" sqref="I119"/>
    </sheetView>
  </sheetViews>
  <sheetFormatPr defaultRowHeight="12.75"/>
  <cols>
    <col min="1" max="1" width="6.5703125" customWidth="1"/>
    <col min="2" max="2" width="62.140625" customWidth="1"/>
    <col min="3" max="3" width="9.28515625" style="279" customWidth="1"/>
    <col min="4" max="4" width="10.42578125" style="279" customWidth="1"/>
    <col min="5" max="5" width="8.28515625" style="279" customWidth="1"/>
    <col min="6" max="6" width="9.28515625" style="279" customWidth="1"/>
    <col min="7" max="7" width="10" style="279" customWidth="1"/>
    <col min="8" max="8" width="10.5703125" style="279" customWidth="1"/>
    <col min="9" max="9" width="8.28515625" style="279" customWidth="1"/>
    <col min="10" max="10" width="9.42578125" style="279" customWidth="1"/>
    <col min="11" max="11" width="8.28515625" style="279" customWidth="1"/>
    <col min="12" max="12" width="8.5703125" style="279" customWidth="1"/>
    <col min="13" max="13" width="8.28515625" style="279" customWidth="1"/>
    <col min="14" max="14" width="9.5703125" style="279" customWidth="1"/>
    <col min="15" max="17" width="9.5703125" style="279" hidden="1" customWidth="1"/>
    <col min="18" max="18" width="7.85546875" customWidth="1"/>
    <col min="19" max="19" width="0" hidden="1" customWidth="1"/>
    <col min="20" max="20" width="13.140625" hidden="1" customWidth="1"/>
    <col min="21" max="21" width="10.5703125" hidden="1" customWidth="1"/>
    <col min="22" max="22" width="0" hidden="1" customWidth="1"/>
    <col min="23" max="23" width="10.42578125" style="421" hidden="1" customWidth="1"/>
    <col min="24" max="24" width="0" style="421" hidden="1" customWidth="1"/>
    <col min="25" max="25" width="0" style="629" hidden="1" customWidth="1"/>
    <col min="26" max="26" width="8.7109375" style="421" hidden="1" customWidth="1"/>
    <col min="27" max="27" width="9.140625" style="421" hidden="1" customWidth="1"/>
    <col min="28" max="28" width="0" style="629" hidden="1" customWidth="1"/>
    <col min="29" max="29" width="0" style="421" hidden="1" customWidth="1"/>
    <col min="30" max="30" width="7.7109375" style="421" hidden="1" customWidth="1"/>
    <col min="31" max="31" width="7.28515625" style="421" hidden="1" customWidth="1"/>
    <col min="32" max="32" width="7" style="421" hidden="1" customWidth="1"/>
    <col min="33" max="33" width="6.7109375" style="421" hidden="1" customWidth="1"/>
    <col min="34" max="34" width="0.140625" style="421" hidden="1" customWidth="1"/>
    <col min="35" max="35" width="0" hidden="1" customWidth="1"/>
  </cols>
  <sheetData>
    <row r="1" spans="1:37" ht="15.75">
      <c r="A1" s="444"/>
      <c r="B1" s="445"/>
      <c r="C1" s="620"/>
      <c r="D1" s="620"/>
      <c r="E1" s="620"/>
      <c r="F1" s="620"/>
      <c r="G1" s="620"/>
      <c r="H1" s="620"/>
      <c r="I1" s="620"/>
      <c r="J1" s="620"/>
      <c r="K1" s="620"/>
      <c r="L1" s="620"/>
      <c r="M1" s="620"/>
      <c r="N1" s="791" t="s">
        <v>936</v>
      </c>
      <c r="O1" s="791"/>
      <c r="P1" s="791"/>
      <c r="Q1" s="791"/>
      <c r="R1" s="791"/>
    </row>
    <row r="2" spans="1:37" ht="15.75">
      <c r="A2" s="792" t="s">
        <v>934</v>
      </c>
      <c r="B2" s="792"/>
      <c r="C2" s="792"/>
      <c r="D2" s="792"/>
      <c r="E2" s="792"/>
      <c r="F2" s="792"/>
      <c r="G2" s="792"/>
      <c r="H2" s="792"/>
      <c r="I2" s="792"/>
      <c r="J2" s="792"/>
      <c r="K2" s="792"/>
      <c r="L2" s="792"/>
      <c r="M2" s="792"/>
      <c r="N2" s="792"/>
      <c r="O2" s="792"/>
      <c r="P2" s="792"/>
      <c r="Q2" s="792"/>
      <c r="R2" s="792"/>
    </row>
    <row r="3" spans="1:37" ht="15.75">
      <c r="A3" s="793" t="s">
        <v>935</v>
      </c>
      <c r="B3" s="793"/>
      <c r="C3" s="793"/>
      <c r="D3" s="793"/>
      <c r="E3" s="793"/>
      <c r="F3" s="793"/>
      <c r="G3" s="793"/>
      <c r="H3" s="793"/>
      <c r="I3" s="793"/>
      <c r="J3" s="793"/>
      <c r="K3" s="793"/>
      <c r="L3" s="793"/>
      <c r="M3" s="793"/>
      <c r="N3" s="793"/>
      <c r="O3" s="793"/>
      <c r="P3" s="793"/>
      <c r="Q3" s="793"/>
      <c r="R3" s="793"/>
    </row>
    <row r="4" spans="1:37" ht="15.75">
      <c r="A4" s="446"/>
      <c r="B4" s="446"/>
      <c r="C4" s="446"/>
      <c r="D4" s="446"/>
      <c r="E4" s="446"/>
      <c r="F4" s="446"/>
      <c r="G4" s="446"/>
      <c r="H4" s="446"/>
      <c r="I4" s="446"/>
      <c r="J4" s="446"/>
      <c r="K4" s="446"/>
      <c r="L4" s="446"/>
      <c r="M4" s="446"/>
      <c r="N4" s="446"/>
      <c r="O4" s="446"/>
      <c r="P4" s="446" t="s">
        <v>77</v>
      </c>
      <c r="Q4" s="446"/>
      <c r="R4" s="446"/>
      <c r="S4" s="418"/>
    </row>
    <row r="5" spans="1:37" ht="86.25" customHeight="1">
      <c r="A5" s="787" t="s">
        <v>1</v>
      </c>
      <c r="B5" s="787" t="s">
        <v>735</v>
      </c>
      <c r="C5" s="794" t="s">
        <v>930</v>
      </c>
      <c r="D5" s="785"/>
      <c r="E5" s="795"/>
      <c r="F5" s="787" t="s">
        <v>933</v>
      </c>
      <c r="G5" s="787"/>
      <c r="H5" s="787"/>
      <c r="I5" s="787" t="s">
        <v>931</v>
      </c>
      <c r="J5" s="787"/>
      <c r="K5" s="787"/>
      <c r="L5" s="787" t="s">
        <v>932</v>
      </c>
      <c r="M5" s="787"/>
      <c r="N5" s="787"/>
      <c r="O5" s="784" t="s">
        <v>928</v>
      </c>
      <c r="P5" s="785"/>
      <c r="Q5" s="786"/>
      <c r="R5" s="787" t="s">
        <v>2</v>
      </c>
      <c r="U5" s="418"/>
      <c r="X5" s="635" t="s">
        <v>1</v>
      </c>
      <c r="Y5" s="636" t="s">
        <v>705</v>
      </c>
      <c r="Z5" s="635" t="s">
        <v>882</v>
      </c>
      <c r="AA5" s="635" t="s">
        <v>883</v>
      </c>
      <c r="AB5" s="636" t="s">
        <v>705</v>
      </c>
      <c r="AC5" s="635" t="s">
        <v>882</v>
      </c>
      <c r="AD5" s="635" t="s">
        <v>883</v>
      </c>
      <c r="AE5" s="635" t="s">
        <v>884</v>
      </c>
      <c r="AF5" s="635" t="s">
        <v>884</v>
      </c>
      <c r="AG5" s="635" t="s">
        <v>884</v>
      </c>
      <c r="AH5" s="637"/>
      <c r="AI5" s="279"/>
    </row>
    <row r="6" spans="1:37" ht="12.75" customHeight="1">
      <c r="A6" s="787"/>
      <c r="B6" s="787"/>
      <c r="C6" s="787" t="s">
        <v>8</v>
      </c>
      <c r="D6" s="788" t="s">
        <v>736</v>
      </c>
      <c r="E6" s="788" t="s">
        <v>737</v>
      </c>
      <c r="F6" s="787" t="s">
        <v>8</v>
      </c>
      <c r="G6" s="788" t="s">
        <v>736</v>
      </c>
      <c r="H6" s="788" t="s">
        <v>737</v>
      </c>
      <c r="I6" s="787" t="s">
        <v>8</v>
      </c>
      <c r="J6" s="788" t="s">
        <v>736</v>
      </c>
      <c r="K6" s="788" t="s">
        <v>737</v>
      </c>
      <c r="L6" s="787" t="s">
        <v>8</v>
      </c>
      <c r="M6" s="788" t="s">
        <v>736</v>
      </c>
      <c r="N6" s="788" t="s">
        <v>737</v>
      </c>
      <c r="O6" s="787" t="s">
        <v>8</v>
      </c>
      <c r="P6" s="788" t="s">
        <v>736</v>
      </c>
      <c r="Q6" s="788" t="s">
        <v>737</v>
      </c>
      <c r="R6" s="787"/>
      <c r="U6" s="418"/>
      <c r="X6" s="637"/>
      <c r="Y6" s="638">
        <f>Z6+AA6</f>
        <v>402470.48613600002</v>
      </c>
      <c r="Z6" s="639">
        <f>H10+E10</f>
        <v>168624.28613600001</v>
      </c>
      <c r="AA6" s="639">
        <f>G10+D10</f>
        <v>233846.2</v>
      </c>
      <c r="AB6" s="638">
        <f>AC6+AD6</f>
        <v>85204.64291900002</v>
      </c>
      <c r="AC6" s="639">
        <f>N10+K10</f>
        <v>72722.937919000018</v>
      </c>
      <c r="AD6" s="639">
        <f>M10+J10</f>
        <v>12481.704999999998</v>
      </c>
      <c r="AE6" s="640">
        <f>AB6/Y6*100</f>
        <v>21.170407732756896</v>
      </c>
      <c r="AF6" s="640">
        <f t="shared" ref="AF6:AG6" si="0">AC6/Z6*100</f>
        <v>43.127202839777787</v>
      </c>
      <c r="AG6" s="640">
        <f t="shared" si="0"/>
        <v>5.3375701636374666</v>
      </c>
      <c r="AH6" s="637"/>
      <c r="AI6" s="279"/>
    </row>
    <row r="7" spans="1:37">
      <c r="A7" s="787"/>
      <c r="B7" s="787"/>
      <c r="C7" s="787"/>
      <c r="D7" s="789"/>
      <c r="E7" s="789"/>
      <c r="F7" s="787"/>
      <c r="G7" s="789"/>
      <c r="H7" s="789"/>
      <c r="I7" s="787"/>
      <c r="J7" s="789"/>
      <c r="K7" s="789"/>
      <c r="L7" s="787"/>
      <c r="M7" s="789"/>
      <c r="N7" s="789"/>
      <c r="O7" s="787"/>
      <c r="P7" s="789"/>
      <c r="Q7" s="789"/>
      <c r="R7" s="787"/>
      <c r="X7" s="637"/>
      <c r="Y7" s="638">
        <f t="shared" ref="Y7:Y9" si="1">Z7+AA7</f>
        <v>0</v>
      </c>
      <c r="Z7" s="637"/>
      <c r="AA7" s="637"/>
      <c r="AB7" s="641"/>
      <c r="AC7" s="637"/>
      <c r="AD7" s="637"/>
      <c r="AE7" s="637"/>
      <c r="AF7" s="637"/>
      <c r="AG7" s="637"/>
      <c r="AH7" s="637"/>
      <c r="AI7" s="279"/>
    </row>
    <row r="8" spans="1:37">
      <c r="A8" s="787"/>
      <c r="B8" s="787"/>
      <c r="C8" s="787"/>
      <c r="D8" s="790"/>
      <c r="E8" s="790"/>
      <c r="F8" s="787"/>
      <c r="G8" s="790"/>
      <c r="H8" s="790"/>
      <c r="I8" s="787"/>
      <c r="J8" s="790"/>
      <c r="K8" s="790"/>
      <c r="L8" s="787"/>
      <c r="M8" s="790"/>
      <c r="N8" s="790"/>
      <c r="O8" s="787"/>
      <c r="P8" s="790"/>
      <c r="Q8" s="790"/>
      <c r="R8" s="787"/>
      <c r="X8" s="637"/>
      <c r="Y8" s="638">
        <f t="shared" si="1"/>
        <v>0</v>
      </c>
      <c r="Z8" s="637"/>
      <c r="AA8" s="637"/>
      <c r="AB8" s="641"/>
      <c r="AC8" s="637"/>
      <c r="AD8" s="637"/>
      <c r="AE8" s="637"/>
      <c r="AF8" s="637"/>
      <c r="AG8" s="637"/>
      <c r="AH8" s="637"/>
      <c r="AI8" s="279"/>
    </row>
    <row r="9" spans="1:37">
      <c r="A9" s="447">
        <v>1</v>
      </c>
      <c r="B9" s="447">
        <v>2</v>
      </c>
      <c r="C9" s="447">
        <v>3</v>
      </c>
      <c r="D9" s="447">
        <f>C9+1</f>
        <v>4</v>
      </c>
      <c r="E9" s="447">
        <f t="shared" ref="E9:H9" si="2">D9+1</f>
        <v>5</v>
      </c>
      <c r="F9" s="447">
        <f t="shared" si="2"/>
        <v>6</v>
      </c>
      <c r="G9" s="447">
        <f t="shared" si="2"/>
        <v>7</v>
      </c>
      <c r="H9" s="447">
        <f t="shared" si="2"/>
        <v>8</v>
      </c>
      <c r="I9" s="447">
        <f t="shared" ref="I9" si="3">H9+1</f>
        <v>9</v>
      </c>
      <c r="J9" s="447">
        <f t="shared" ref="J9" si="4">I9+1</f>
        <v>10</v>
      </c>
      <c r="K9" s="447">
        <f t="shared" ref="K9" si="5">J9+1</f>
        <v>11</v>
      </c>
      <c r="L9" s="447">
        <f t="shared" ref="L9" si="6">K9+1</f>
        <v>12</v>
      </c>
      <c r="M9" s="447">
        <f t="shared" ref="M9" si="7">L9+1</f>
        <v>13</v>
      </c>
      <c r="N9" s="447">
        <f t="shared" ref="N9" si="8">M9+1</f>
        <v>14</v>
      </c>
      <c r="O9" s="447">
        <f t="shared" ref="O9" si="9">N9+1</f>
        <v>15</v>
      </c>
      <c r="P9" s="447">
        <f t="shared" ref="P9" si="10">O9+1</f>
        <v>16</v>
      </c>
      <c r="Q9" s="447">
        <f t="shared" ref="Q9" si="11">P9+1</f>
        <v>17</v>
      </c>
      <c r="R9" s="447">
        <f t="shared" ref="R9" si="12">Q9+1</f>
        <v>18</v>
      </c>
      <c r="X9" s="637"/>
      <c r="Y9" s="638">
        <f t="shared" si="1"/>
        <v>0</v>
      </c>
      <c r="Z9" s="637"/>
      <c r="AA9" s="637"/>
      <c r="AB9" s="641"/>
      <c r="AC9" s="637"/>
      <c r="AD9" s="637"/>
      <c r="AE9" s="637"/>
      <c r="AF9" s="637"/>
      <c r="AG9" s="637"/>
      <c r="AH9" s="637"/>
      <c r="AI9" s="279"/>
    </row>
    <row r="10" spans="1:37" ht="14.25">
      <c r="A10" s="448"/>
      <c r="B10" s="449" t="s">
        <v>738</v>
      </c>
      <c r="C10" s="450">
        <f t="shared" ref="C10:Q10" si="13">C11+C50+C69</f>
        <v>85152.486136000007</v>
      </c>
      <c r="D10" s="450">
        <f t="shared" si="13"/>
        <v>65245.2</v>
      </c>
      <c r="E10" s="450">
        <f t="shared" si="13"/>
        <v>19907.286136000002</v>
      </c>
      <c r="F10" s="450">
        <f t="shared" si="13"/>
        <v>317318</v>
      </c>
      <c r="G10" s="450">
        <f t="shared" si="13"/>
        <v>168601</v>
      </c>
      <c r="H10" s="450">
        <f t="shared" si="13"/>
        <v>148717</v>
      </c>
      <c r="I10" s="450">
        <f t="shared" si="13"/>
        <v>8093.3220000000001</v>
      </c>
      <c r="J10" s="450">
        <f t="shared" si="13"/>
        <v>2598.1549999999997</v>
      </c>
      <c r="K10" s="450">
        <f t="shared" si="13"/>
        <v>5495.1670000000004</v>
      </c>
      <c r="L10" s="450">
        <f t="shared" si="13"/>
        <v>77111.320919000005</v>
      </c>
      <c r="M10" s="450">
        <f t="shared" si="13"/>
        <v>9883.5499999999993</v>
      </c>
      <c r="N10" s="450">
        <f t="shared" si="13"/>
        <v>67227.770919000017</v>
      </c>
      <c r="O10" s="450" t="e">
        <f t="shared" si="13"/>
        <v>#REF!</v>
      </c>
      <c r="P10" s="450" t="e">
        <f t="shared" si="13"/>
        <v>#REF!</v>
      </c>
      <c r="Q10" s="450" t="e">
        <f t="shared" si="13"/>
        <v>#REF!</v>
      </c>
      <c r="R10" s="451"/>
      <c r="S10" s="610"/>
      <c r="T10" s="617"/>
      <c r="U10" s="612"/>
      <c r="V10" s="611"/>
      <c r="W10" s="630"/>
      <c r="X10" s="637"/>
      <c r="Y10" s="641"/>
      <c r="Z10" s="637"/>
      <c r="AA10" s="637"/>
      <c r="AB10" s="641"/>
      <c r="AC10" s="637"/>
      <c r="AD10" s="637"/>
      <c r="AE10" s="637"/>
      <c r="AF10" s="637"/>
      <c r="AG10" s="637"/>
      <c r="AH10" s="637"/>
      <c r="AI10" s="279"/>
      <c r="AK10" s="418">
        <f>J10+M10</f>
        <v>12481.704999999998</v>
      </c>
    </row>
    <row r="11" spans="1:37" ht="42.75">
      <c r="A11" s="452" t="s">
        <v>60</v>
      </c>
      <c r="B11" s="453" t="s">
        <v>739</v>
      </c>
      <c r="C11" s="454">
        <f t="shared" ref="C11:Q11" si="14">C12+C17+C18+C25+C30+C37+C38+C39+C40+C43</f>
        <v>57353.887136000005</v>
      </c>
      <c r="D11" s="454">
        <f t="shared" si="14"/>
        <v>45757</v>
      </c>
      <c r="E11" s="454">
        <f t="shared" si="14"/>
        <v>11596.887136000001</v>
      </c>
      <c r="F11" s="454">
        <f t="shared" si="14"/>
        <v>217854</v>
      </c>
      <c r="G11" s="454">
        <f t="shared" si="14"/>
        <v>124841</v>
      </c>
      <c r="H11" s="454">
        <f t="shared" si="14"/>
        <v>93013</v>
      </c>
      <c r="I11" s="454">
        <f t="shared" si="14"/>
        <v>3136.4010000000003</v>
      </c>
      <c r="J11" s="454">
        <f t="shared" si="14"/>
        <v>1748.155</v>
      </c>
      <c r="K11" s="454">
        <f t="shared" si="14"/>
        <v>1388.2460000000003</v>
      </c>
      <c r="L11" s="454">
        <f t="shared" si="14"/>
        <v>49214.902919</v>
      </c>
      <c r="M11" s="454">
        <f t="shared" si="14"/>
        <v>4331.4979999999996</v>
      </c>
      <c r="N11" s="454">
        <f t="shared" si="14"/>
        <v>44883.404919000008</v>
      </c>
      <c r="O11" s="454" t="e">
        <f t="shared" si="14"/>
        <v>#REF!</v>
      </c>
      <c r="P11" s="454" t="e">
        <f t="shared" si="14"/>
        <v>#REF!</v>
      </c>
      <c r="Q11" s="454" t="e">
        <f t="shared" si="14"/>
        <v>#REF!</v>
      </c>
      <c r="R11" s="455"/>
      <c r="T11" s="493"/>
      <c r="U11" s="493"/>
      <c r="V11" s="493"/>
      <c r="W11" s="631"/>
      <c r="X11" s="637"/>
      <c r="Y11" s="642">
        <f>Z11+AA11</f>
        <v>275207.88713599998</v>
      </c>
      <c r="Z11" s="643">
        <f>H11+E11</f>
        <v>104609.887136</v>
      </c>
      <c r="AA11" s="643">
        <f>G11+D11</f>
        <v>170598</v>
      </c>
      <c r="AB11" s="642">
        <f>AC11+AD11</f>
        <v>52351.303919000005</v>
      </c>
      <c r="AC11" s="643">
        <f>N11+K11</f>
        <v>46271.650919000007</v>
      </c>
      <c r="AD11" s="643">
        <f>M11+J11</f>
        <v>6079.6529999999993</v>
      </c>
      <c r="AE11" s="644">
        <f>AB11/Y11*100</f>
        <v>19.022457700541651</v>
      </c>
      <c r="AF11" s="644">
        <f>AC11/Z11*100</f>
        <v>44.232578951972002</v>
      </c>
      <c r="AG11" s="644">
        <f t="shared" ref="AG11" si="15">AD11/AA11*100</f>
        <v>3.5637305243906723</v>
      </c>
      <c r="AH11" s="637"/>
      <c r="AI11" s="279"/>
    </row>
    <row r="12" spans="1:37" ht="28.5">
      <c r="A12" s="456" t="s">
        <v>10</v>
      </c>
      <c r="B12" s="457" t="s">
        <v>740</v>
      </c>
      <c r="C12" s="458">
        <f>C13+C14+C15+C16</f>
        <v>809.923</v>
      </c>
      <c r="D12" s="458">
        <f t="shared" ref="D12:N12" si="16">D13+D14+D15+D16</f>
        <v>2</v>
      </c>
      <c r="E12" s="458">
        <f t="shared" si="16"/>
        <v>807.923</v>
      </c>
      <c r="F12" s="458">
        <f t="shared" si="16"/>
        <v>2617</v>
      </c>
      <c r="G12" s="458">
        <f t="shared" si="16"/>
        <v>442</v>
      </c>
      <c r="H12" s="458">
        <f t="shared" si="16"/>
        <v>2175</v>
      </c>
      <c r="I12" s="458">
        <f t="shared" si="16"/>
        <v>310.92000000000007</v>
      </c>
      <c r="J12" s="458">
        <f t="shared" si="16"/>
        <v>0</v>
      </c>
      <c r="K12" s="458">
        <f t="shared" si="16"/>
        <v>310.92000000000007</v>
      </c>
      <c r="L12" s="458">
        <f t="shared" si="16"/>
        <v>289.363</v>
      </c>
      <c r="M12" s="458">
        <f t="shared" si="16"/>
        <v>0</v>
      </c>
      <c r="N12" s="458">
        <f t="shared" si="16"/>
        <v>289.363</v>
      </c>
      <c r="O12" s="458" t="e">
        <f t="shared" ref="O12:Q12" si="17">O13+O14+O15+O16</f>
        <v>#REF!</v>
      </c>
      <c r="P12" s="458" t="e">
        <f t="shared" si="17"/>
        <v>#REF!</v>
      </c>
      <c r="Q12" s="458" t="e">
        <f t="shared" si="17"/>
        <v>#REF!</v>
      </c>
      <c r="R12" s="459"/>
      <c r="T12" s="418"/>
      <c r="X12" s="637"/>
      <c r="Y12" s="641"/>
      <c r="Z12" s="637"/>
      <c r="AA12" s="637"/>
      <c r="AB12" s="641"/>
      <c r="AC12" s="637"/>
      <c r="AD12" s="637"/>
      <c r="AE12" s="637"/>
      <c r="AF12" s="637"/>
      <c r="AG12" s="637"/>
      <c r="AH12" s="637"/>
      <c r="AI12" s="279"/>
    </row>
    <row r="13" spans="1:37" ht="15">
      <c r="A13" s="460">
        <v>1</v>
      </c>
      <c r="B13" s="461" t="s">
        <v>741</v>
      </c>
      <c r="C13" s="462">
        <f>SUM(D13:E13)</f>
        <v>0</v>
      </c>
      <c r="D13" s="462"/>
      <c r="E13" s="462"/>
      <c r="F13" s="462">
        <f>SUM(G13:H13)</f>
        <v>0</v>
      </c>
      <c r="G13" s="462"/>
      <c r="H13" s="462"/>
      <c r="I13" s="462">
        <f>SUM(J13:K13)</f>
        <v>0</v>
      </c>
      <c r="J13" s="462"/>
      <c r="K13" s="462"/>
      <c r="L13" s="462">
        <f>SUM(M13:N13)</f>
        <v>0</v>
      </c>
      <c r="M13" s="462"/>
      <c r="N13" s="462"/>
      <c r="O13" s="462" t="e">
        <f t="shared" ref="O13:O16" si="18">P13+Q13</f>
        <v>#REF!</v>
      </c>
      <c r="P13" s="462" t="e">
        <f>M13+J13+#REF!</f>
        <v>#REF!</v>
      </c>
      <c r="Q13" s="462" t="e">
        <f>N13+K13+#REF!</f>
        <v>#REF!</v>
      </c>
      <c r="R13" s="463"/>
      <c r="X13" s="637"/>
      <c r="Y13" s="641"/>
      <c r="Z13" s="637"/>
      <c r="AA13" s="637"/>
      <c r="AB13" s="641"/>
      <c r="AC13" s="637"/>
      <c r="AD13" s="637"/>
      <c r="AE13" s="637"/>
      <c r="AF13" s="637"/>
      <c r="AG13" s="637"/>
      <c r="AH13" s="637"/>
      <c r="AI13" s="279"/>
    </row>
    <row r="14" spans="1:37" ht="15">
      <c r="A14" s="460">
        <v>2</v>
      </c>
      <c r="B14" s="461" t="s">
        <v>742</v>
      </c>
      <c r="C14" s="462">
        <f>SUM(D14:E14)</f>
        <v>0</v>
      </c>
      <c r="D14" s="462"/>
      <c r="E14" s="462"/>
      <c r="F14" s="462">
        <f t="shared" ref="F14:F16" si="19">SUM(G14:H14)</f>
        <v>0</v>
      </c>
      <c r="G14" s="462"/>
      <c r="H14" s="462"/>
      <c r="I14" s="462">
        <f>SUM(J14:K14)</f>
        <v>0</v>
      </c>
      <c r="J14" s="462"/>
      <c r="K14" s="462"/>
      <c r="L14" s="462">
        <f>SUM(M14:N14)</f>
        <v>0</v>
      </c>
      <c r="M14" s="462"/>
      <c r="N14" s="462"/>
      <c r="O14" s="462" t="e">
        <f t="shared" si="18"/>
        <v>#REF!</v>
      </c>
      <c r="P14" s="462" t="e">
        <f>M14+J14+#REF!</f>
        <v>#REF!</v>
      </c>
      <c r="Q14" s="462" t="e">
        <f>N14+K14+#REF!</f>
        <v>#REF!</v>
      </c>
      <c r="R14" s="463"/>
      <c r="X14" s="637"/>
      <c r="Y14" s="641"/>
      <c r="Z14" s="637"/>
      <c r="AA14" s="637"/>
      <c r="AB14" s="641"/>
      <c r="AC14" s="637"/>
      <c r="AD14" s="637"/>
      <c r="AE14" s="637"/>
      <c r="AF14" s="637"/>
      <c r="AG14" s="637"/>
      <c r="AH14" s="637"/>
      <c r="AI14" s="279"/>
    </row>
    <row r="15" spans="1:37" ht="15">
      <c r="A15" s="460">
        <v>3</v>
      </c>
      <c r="B15" s="461" t="s">
        <v>743</v>
      </c>
      <c r="C15" s="462">
        <f>SUM(D15:E15)</f>
        <v>2</v>
      </c>
      <c r="D15" s="462">
        <v>2</v>
      </c>
      <c r="E15" s="462"/>
      <c r="F15" s="462">
        <f t="shared" si="19"/>
        <v>310</v>
      </c>
      <c r="G15" s="462">
        <v>310</v>
      </c>
      <c r="H15" s="462"/>
      <c r="I15" s="462">
        <f>SUM(J15:K15)</f>
        <v>0</v>
      </c>
      <c r="J15" s="462"/>
      <c r="K15" s="462"/>
      <c r="L15" s="462">
        <f>SUM(M15:N15)</f>
        <v>0</v>
      </c>
      <c r="M15" s="462">
        <v>0</v>
      </c>
      <c r="N15" s="462"/>
      <c r="O15" s="462" t="e">
        <f t="shared" si="18"/>
        <v>#REF!</v>
      </c>
      <c r="P15" s="462" t="e">
        <f>M15+J15+#REF!</f>
        <v>#REF!</v>
      </c>
      <c r="Q15" s="462" t="e">
        <f>N15+K15+#REF!</f>
        <v>#REF!</v>
      </c>
      <c r="R15" s="463"/>
      <c r="X15" s="637"/>
      <c r="Y15" s="641"/>
      <c r="Z15" s="637"/>
      <c r="AA15" s="637"/>
      <c r="AB15" s="641"/>
      <c r="AC15" s="637"/>
      <c r="AD15" s="637"/>
      <c r="AE15" s="637"/>
      <c r="AF15" s="637"/>
      <c r="AG15" s="637"/>
      <c r="AH15" s="637"/>
      <c r="AI15" s="279"/>
    </row>
    <row r="16" spans="1:37" ht="15">
      <c r="A16" s="460">
        <v>4</v>
      </c>
      <c r="B16" s="461" t="s">
        <v>744</v>
      </c>
      <c r="C16" s="462">
        <f>SUM(D16:E16)</f>
        <v>807.923</v>
      </c>
      <c r="D16" s="462"/>
      <c r="E16" s="462">
        <v>807.923</v>
      </c>
      <c r="F16" s="462">
        <f t="shared" si="19"/>
        <v>2307</v>
      </c>
      <c r="G16" s="462">
        <v>132</v>
      </c>
      <c r="H16" s="462">
        <v>2175</v>
      </c>
      <c r="I16" s="462">
        <f>SUM(J16:K16)</f>
        <v>310.92000000000007</v>
      </c>
      <c r="J16" s="462"/>
      <c r="K16" s="462">
        <v>310.92000000000007</v>
      </c>
      <c r="L16" s="462">
        <f>SUM(M16:N16)</f>
        <v>289.363</v>
      </c>
      <c r="M16" s="462">
        <v>0</v>
      </c>
      <c r="N16" s="645">
        <v>289.363</v>
      </c>
      <c r="O16" s="462" t="e">
        <f t="shared" si="18"/>
        <v>#REF!</v>
      </c>
      <c r="P16" s="462" t="e">
        <f>M16+J16+#REF!</f>
        <v>#REF!</v>
      </c>
      <c r="Q16" s="462" t="e">
        <f>N16+K16+#REF!</f>
        <v>#REF!</v>
      </c>
      <c r="R16" s="463"/>
      <c r="X16" s="637"/>
      <c r="Y16" s="641"/>
      <c r="Z16" s="637"/>
      <c r="AA16" s="637"/>
      <c r="AB16" s="641"/>
      <c r="AC16" s="637"/>
      <c r="AD16" s="637"/>
      <c r="AE16" s="637"/>
      <c r="AF16" s="637"/>
      <c r="AG16" s="637"/>
      <c r="AH16" s="637"/>
      <c r="AI16" s="279"/>
    </row>
    <row r="17" spans="1:35" s="245" customFormat="1" ht="28.5">
      <c r="A17" s="464" t="s">
        <v>11</v>
      </c>
      <c r="B17" s="465" t="s">
        <v>745</v>
      </c>
      <c r="C17" s="466">
        <f>SUM(D17:E17)</f>
        <v>1194.2800000000002</v>
      </c>
      <c r="D17" s="466">
        <v>1157</v>
      </c>
      <c r="E17" s="466">
        <v>37.2800000000002</v>
      </c>
      <c r="F17" s="466">
        <f>SUM(G17:H17)</f>
        <v>5277</v>
      </c>
      <c r="G17" s="466"/>
      <c r="H17" s="466">
        <v>5277</v>
      </c>
      <c r="I17" s="466">
        <f>SUM(J17:K17)</f>
        <v>37.2800000000002</v>
      </c>
      <c r="J17" s="466"/>
      <c r="K17" s="466">
        <v>37.2800000000002</v>
      </c>
      <c r="L17" s="466">
        <f>SUM(M17:N17)</f>
        <v>5277</v>
      </c>
      <c r="M17" s="466"/>
      <c r="N17" s="645">
        <v>5277</v>
      </c>
      <c r="O17" s="466" t="e">
        <f t="shared" ref="O17" si="20">SUM(P17:Q17)</f>
        <v>#REF!</v>
      </c>
      <c r="P17" s="466" t="e">
        <f>M17+J17+#REF!</f>
        <v>#REF!</v>
      </c>
      <c r="Q17" s="466" t="e">
        <f>N17+K17+#REF!</f>
        <v>#REF!</v>
      </c>
      <c r="R17" s="467"/>
      <c r="W17" s="629"/>
      <c r="X17" s="641"/>
      <c r="Y17" s="641"/>
      <c r="Z17" s="641"/>
      <c r="AA17" s="641"/>
      <c r="AB17" s="641"/>
      <c r="AC17" s="641"/>
      <c r="AD17" s="641"/>
      <c r="AE17" s="641"/>
      <c r="AF17" s="641"/>
      <c r="AG17" s="641"/>
      <c r="AH17" s="641"/>
    </row>
    <row r="18" spans="1:35" ht="42.75">
      <c r="A18" s="464" t="s">
        <v>45</v>
      </c>
      <c r="B18" s="465" t="s">
        <v>746</v>
      </c>
      <c r="C18" s="466">
        <f t="shared" ref="C18:Q18" si="21">C19+C20+C24</f>
        <v>21257</v>
      </c>
      <c r="D18" s="466">
        <f t="shared" si="21"/>
        <v>17015</v>
      </c>
      <c r="E18" s="466">
        <f t="shared" si="21"/>
        <v>4242</v>
      </c>
      <c r="F18" s="466">
        <f t="shared" si="21"/>
        <v>111703</v>
      </c>
      <c r="G18" s="466">
        <f t="shared" si="21"/>
        <v>109063</v>
      </c>
      <c r="H18" s="466">
        <f t="shared" si="21"/>
        <v>2640</v>
      </c>
      <c r="I18" s="466">
        <f t="shared" si="21"/>
        <v>0</v>
      </c>
      <c r="J18" s="466">
        <f t="shared" si="21"/>
        <v>0</v>
      </c>
      <c r="K18" s="466">
        <f t="shared" si="21"/>
        <v>0</v>
      </c>
      <c r="L18" s="466">
        <f t="shared" si="21"/>
        <v>1300.5309999999999</v>
      </c>
      <c r="M18" s="466">
        <f t="shared" si="21"/>
        <v>1300.5309999999999</v>
      </c>
      <c r="N18" s="466">
        <f t="shared" si="21"/>
        <v>0</v>
      </c>
      <c r="O18" s="466" t="e">
        <f t="shared" si="21"/>
        <v>#REF!</v>
      </c>
      <c r="P18" s="466" t="e">
        <f t="shared" si="21"/>
        <v>#REF!</v>
      </c>
      <c r="Q18" s="466" t="e">
        <f t="shared" si="21"/>
        <v>#REF!</v>
      </c>
      <c r="R18" s="467"/>
      <c r="X18" s="637"/>
      <c r="Y18" s="641"/>
      <c r="Z18" s="637"/>
      <c r="AA18" s="637"/>
      <c r="AB18" s="641"/>
      <c r="AC18" s="637"/>
      <c r="AD18" s="637"/>
      <c r="AE18" s="637"/>
      <c r="AF18" s="637"/>
      <c r="AG18" s="637"/>
      <c r="AH18" s="637"/>
      <c r="AI18" s="279"/>
    </row>
    <row r="19" spans="1:35" ht="30">
      <c r="A19" s="460">
        <v>1</v>
      </c>
      <c r="B19" s="461" t="s">
        <v>747</v>
      </c>
      <c r="C19" s="462">
        <f>SUM(D19:E19)</f>
        <v>0</v>
      </c>
      <c r="D19" s="462">
        <v>0</v>
      </c>
      <c r="E19" s="462"/>
      <c r="F19" s="462">
        <f t="shared" ref="F19:F23" si="22">SUM(G19:H19)</f>
        <v>94477</v>
      </c>
      <c r="G19" s="462">
        <v>94477</v>
      </c>
      <c r="H19" s="462"/>
      <c r="I19" s="462">
        <f>SUM(J19:K19)</f>
        <v>0</v>
      </c>
      <c r="J19" s="462"/>
      <c r="K19" s="462"/>
      <c r="L19" s="462">
        <f>SUM(M19:N19)</f>
        <v>180</v>
      </c>
      <c r="M19" s="646">
        <v>180</v>
      </c>
      <c r="N19" s="645">
        <v>0</v>
      </c>
      <c r="O19" s="462" t="e">
        <f>SUM(P19:Q19)</f>
        <v>#REF!</v>
      </c>
      <c r="P19" s="462" t="e">
        <f>M19+J19+#REF!</f>
        <v>#REF!</v>
      </c>
      <c r="Q19" s="462" t="e">
        <f>N19+K19+#REF!</f>
        <v>#REF!</v>
      </c>
      <c r="R19" s="463"/>
    </row>
    <row r="20" spans="1:35" ht="45">
      <c r="A20" s="460">
        <v>2</v>
      </c>
      <c r="B20" s="461" t="s">
        <v>748</v>
      </c>
      <c r="C20" s="462">
        <f t="shared" ref="C20:E20" si="23">SUM(C21:C23)</f>
        <v>21257</v>
      </c>
      <c r="D20" s="462">
        <f t="shared" si="23"/>
        <v>17015</v>
      </c>
      <c r="E20" s="462">
        <f t="shared" si="23"/>
        <v>4242</v>
      </c>
      <c r="F20" s="462">
        <f t="shared" ref="F20:Q20" si="24">SUM(F21:F23)</f>
        <v>17226</v>
      </c>
      <c r="G20" s="462">
        <f>SUM(G21:G23)</f>
        <v>14586</v>
      </c>
      <c r="H20" s="462">
        <f>SUM(H21:H23)</f>
        <v>2640</v>
      </c>
      <c r="I20" s="462">
        <f t="shared" si="24"/>
        <v>0</v>
      </c>
      <c r="J20" s="462">
        <f t="shared" si="24"/>
        <v>0</v>
      </c>
      <c r="K20" s="462">
        <f t="shared" si="24"/>
        <v>0</v>
      </c>
      <c r="L20" s="462">
        <f t="shared" si="24"/>
        <v>1120.5309999999999</v>
      </c>
      <c r="M20" s="462">
        <f t="shared" si="24"/>
        <v>1120.5309999999999</v>
      </c>
      <c r="N20" s="462">
        <f t="shared" si="24"/>
        <v>0</v>
      </c>
      <c r="O20" s="462" t="e">
        <f t="shared" si="24"/>
        <v>#REF!</v>
      </c>
      <c r="P20" s="462" t="e">
        <f t="shared" si="24"/>
        <v>#REF!</v>
      </c>
      <c r="Q20" s="462" t="e">
        <f t="shared" si="24"/>
        <v>#REF!</v>
      </c>
      <c r="R20" s="463"/>
    </row>
    <row r="21" spans="1:35" ht="15">
      <c r="A21" s="460" t="s">
        <v>749</v>
      </c>
      <c r="B21" s="461" t="s">
        <v>750</v>
      </c>
      <c r="C21" s="462">
        <f>SUM(D21:E21)</f>
        <v>8587</v>
      </c>
      <c r="D21" s="462">
        <v>8587</v>
      </c>
      <c r="E21" s="462"/>
      <c r="F21" s="462">
        <f t="shared" si="22"/>
        <v>0</v>
      </c>
      <c r="G21" s="462">
        <v>0</v>
      </c>
      <c r="H21" s="462"/>
      <c r="I21" s="462">
        <f>SUM(J21:K21)</f>
        <v>0</v>
      </c>
      <c r="J21" s="462">
        <v>0</v>
      </c>
      <c r="K21" s="462"/>
      <c r="L21" s="462">
        <f>SUM(M21:N21)</f>
        <v>0</v>
      </c>
      <c r="M21" s="462">
        <v>0</v>
      </c>
      <c r="N21" s="462"/>
      <c r="O21" s="462" t="e">
        <f>SUM(P21:Q21)</f>
        <v>#REF!</v>
      </c>
      <c r="P21" s="462" t="e">
        <f>M21+J21+#REF!</f>
        <v>#REF!</v>
      </c>
      <c r="Q21" s="462" t="e">
        <f>N21+K21+#REF!</f>
        <v>#REF!</v>
      </c>
      <c r="R21" s="463"/>
    </row>
    <row r="22" spans="1:35" ht="15">
      <c r="A22" s="460" t="s">
        <v>751</v>
      </c>
      <c r="B22" s="461" t="s">
        <v>752</v>
      </c>
      <c r="C22" s="462">
        <f>SUM(D22:E22)</f>
        <v>12670</v>
      </c>
      <c r="D22" s="462">
        <v>8428</v>
      </c>
      <c r="E22" s="462">
        <v>4242</v>
      </c>
      <c r="F22" s="462">
        <f t="shared" si="22"/>
        <v>14510</v>
      </c>
      <c r="G22" s="462">
        <v>11870</v>
      </c>
      <c r="H22" s="462">
        <v>2640</v>
      </c>
      <c r="I22" s="462">
        <f>SUM(J22:K22)</f>
        <v>0</v>
      </c>
      <c r="J22" s="462"/>
      <c r="K22" s="462"/>
      <c r="L22" s="462">
        <f>SUM(M22:N22)</f>
        <v>0</v>
      </c>
      <c r="M22" s="462"/>
      <c r="N22" s="462"/>
      <c r="O22" s="462"/>
      <c r="P22" s="462" t="e">
        <f>M22+J22+#REF!</f>
        <v>#REF!</v>
      </c>
      <c r="Q22" s="462" t="e">
        <f>N22+K22+#REF!</f>
        <v>#REF!</v>
      </c>
      <c r="R22" s="463"/>
    </row>
    <row r="23" spans="1:35" ht="30">
      <c r="A23" s="460" t="s">
        <v>753</v>
      </c>
      <c r="B23" s="461" t="s">
        <v>754</v>
      </c>
      <c r="C23" s="462">
        <f>SUM(D23:E23)</f>
        <v>0</v>
      </c>
      <c r="D23" s="462"/>
      <c r="E23" s="462"/>
      <c r="F23" s="462">
        <f t="shared" si="22"/>
        <v>2716</v>
      </c>
      <c r="G23" s="462">
        <v>2716</v>
      </c>
      <c r="H23" s="462"/>
      <c r="I23" s="462">
        <f>SUM(J23:K23)</f>
        <v>0</v>
      </c>
      <c r="J23" s="462"/>
      <c r="K23" s="462"/>
      <c r="L23" s="645">
        <f>SUM(M23:N23)</f>
        <v>1120.5309999999999</v>
      </c>
      <c r="M23" s="645">
        <v>1120.5309999999999</v>
      </c>
      <c r="N23" s="462"/>
      <c r="O23" s="462"/>
      <c r="P23" s="462"/>
      <c r="Q23" s="462"/>
      <c r="R23" s="463"/>
    </row>
    <row r="24" spans="1:35" ht="30" hidden="1">
      <c r="A24" s="460">
        <v>3</v>
      </c>
      <c r="B24" s="461" t="s">
        <v>755</v>
      </c>
      <c r="C24" s="462">
        <f>SUM(D24:E24)</f>
        <v>0</v>
      </c>
      <c r="D24" s="462"/>
      <c r="E24" s="462"/>
      <c r="F24" s="462">
        <f>SUM(G24:H24)</f>
        <v>0</v>
      </c>
      <c r="G24" s="462"/>
      <c r="H24" s="462"/>
      <c r="I24" s="462">
        <f>SUM(J24:K24)</f>
        <v>0</v>
      </c>
      <c r="J24" s="462"/>
      <c r="K24" s="462"/>
      <c r="L24" s="462">
        <f>SUM(M24:N24)</f>
        <v>0</v>
      </c>
      <c r="M24" s="462"/>
      <c r="N24" s="462"/>
      <c r="O24" s="462"/>
      <c r="P24" s="462"/>
      <c r="Q24" s="462"/>
      <c r="R24" s="463"/>
    </row>
    <row r="25" spans="1:35" ht="42.75">
      <c r="A25" s="464" t="s">
        <v>756</v>
      </c>
      <c r="B25" s="465" t="s">
        <v>757</v>
      </c>
      <c r="C25" s="466">
        <f t="shared" ref="C25:H25" si="25">C26+C29</f>
        <v>3063.1669999999999</v>
      </c>
      <c r="D25" s="466">
        <f t="shared" si="25"/>
        <v>180</v>
      </c>
      <c r="E25" s="466">
        <f t="shared" si="25"/>
        <v>2883.1669999999999</v>
      </c>
      <c r="F25" s="466">
        <f t="shared" si="25"/>
        <v>52178</v>
      </c>
      <c r="G25" s="466">
        <f t="shared" si="25"/>
        <v>3925</v>
      </c>
      <c r="H25" s="466">
        <f t="shared" si="25"/>
        <v>48253</v>
      </c>
      <c r="I25" s="466">
        <f t="shared" ref="I25:Q25" si="26">I26+I29</f>
        <v>624.54500000000007</v>
      </c>
      <c r="J25" s="466">
        <f t="shared" si="26"/>
        <v>0</v>
      </c>
      <c r="K25" s="466">
        <f t="shared" si="26"/>
        <v>624.54500000000007</v>
      </c>
      <c r="L25" s="466">
        <f t="shared" si="26"/>
        <v>22592.414000000001</v>
      </c>
      <c r="M25" s="466">
        <f t="shared" si="26"/>
        <v>1005.785</v>
      </c>
      <c r="N25" s="466">
        <f t="shared" si="26"/>
        <v>21586.629000000001</v>
      </c>
      <c r="O25" s="466" t="e">
        <f t="shared" si="26"/>
        <v>#REF!</v>
      </c>
      <c r="P25" s="466" t="e">
        <f t="shared" si="26"/>
        <v>#REF!</v>
      </c>
      <c r="Q25" s="466" t="e">
        <f t="shared" si="26"/>
        <v>#REF!</v>
      </c>
      <c r="R25" s="467"/>
    </row>
    <row r="26" spans="1:35" ht="30">
      <c r="A26" s="460">
        <v>1</v>
      </c>
      <c r="B26" s="461" t="s">
        <v>758</v>
      </c>
      <c r="C26" s="462">
        <f t="shared" ref="C26:O26" si="27">SUM(C27:C28)</f>
        <v>3063.1669999999999</v>
      </c>
      <c r="D26" s="462">
        <f t="shared" si="27"/>
        <v>180</v>
      </c>
      <c r="E26" s="462">
        <f t="shared" si="27"/>
        <v>2883.1669999999999</v>
      </c>
      <c r="F26" s="462">
        <f t="shared" si="27"/>
        <v>52178</v>
      </c>
      <c r="G26" s="623">
        <f>G27+G28</f>
        <v>3925</v>
      </c>
      <c r="H26" s="623">
        <f>H27+H28</f>
        <v>48253</v>
      </c>
      <c r="I26" s="462">
        <f t="shared" si="27"/>
        <v>624.54500000000007</v>
      </c>
      <c r="J26" s="462">
        <f t="shared" si="27"/>
        <v>0</v>
      </c>
      <c r="K26" s="462">
        <f t="shared" si="27"/>
        <v>624.54500000000007</v>
      </c>
      <c r="L26" s="462">
        <f t="shared" si="27"/>
        <v>22592.414000000001</v>
      </c>
      <c r="M26" s="462">
        <f t="shared" si="27"/>
        <v>1005.785</v>
      </c>
      <c r="N26" s="462">
        <f t="shared" si="27"/>
        <v>21586.629000000001</v>
      </c>
      <c r="O26" s="462" t="e">
        <f t="shared" si="27"/>
        <v>#REF!</v>
      </c>
      <c r="P26" s="462" t="e">
        <f>M26+J26+#REF!</f>
        <v>#REF!</v>
      </c>
      <c r="Q26" s="462" t="e">
        <f>N26+K26+#REF!</f>
        <v>#REF!</v>
      </c>
      <c r="R26" s="463"/>
    </row>
    <row r="27" spans="1:35" ht="45">
      <c r="A27" s="460" t="s">
        <v>749</v>
      </c>
      <c r="B27" s="461" t="s">
        <v>759</v>
      </c>
      <c r="C27" s="462">
        <f>SUM(D27:E27)</f>
        <v>3063.1669999999999</v>
      </c>
      <c r="D27" s="462">
        <v>180</v>
      </c>
      <c r="E27" s="462">
        <v>2883.1669999999999</v>
      </c>
      <c r="F27" s="462">
        <f t="shared" ref="F27:F42" si="28">SUM(G27:H27)</f>
        <v>52178</v>
      </c>
      <c r="G27" s="462">
        <v>3925</v>
      </c>
      <c r="H27" s="462">
        <v>48253</v>
      </c>
      <c r="I27" s="462">
        <f>SUM(J27:K27)</f>
        <v>624.54500000000007</v>
      </c>
      <c r="J27" s="462"/>
      <c r="K27" s="462">
        <v>624.54500000000007</v>
      </c>
      <c r="L27" s="462">
        <f>SUM(M27:N27)</f>
        <v>22592.414000000001</v>
      </c>
      <c r="M27" s="645">
        <v>1005.785</v>
      </c>
      <c r="N27" s="645">
        <v>21586.629000000001</v>
      </c>
      <c r="O27" s="462" t="e">
        <f>P27+Q27</f>
        <v>#REF!</v>
      </c>
      <c r="P27" s="462" t="e">
        <f>M27+J27+#REF!</f>
        <v>#REF!</v>
      </c>
      <c r="Q27" s="462" t="e">
        <f>N27+K27+#REF!</f>
        <v>#REF!</v>
      </c>
      <c r="R27" s="463"/>
    </row>
    <row r="28" spans="1:35" ht="30" hidden="1">
      <c r="A28" s="460" t="s">
        <v>751</v>
      </c>
      <c r="B28" s="461" t="s">
        <v>760</v>
      </c>
      <c r="C28" s="462">
        <f>SUM(D28:E28)</f>
        <v>0</v>
      </c>
      <c r="D28" s="462"/>
      <c r="E28" s="462"/>
      <c r="F28" s="462">
        <f t="shared" si="28"/>
        <v>0</v>
      </c>
      <c r="G28" s="462"/>
      <c r="H28" s="462"/>
      <c r="I28" s="462">
        <f>SUM(J28:K28)</f>
        <v>0</v>
      </c>
      <c r="J28" s="462"/>
      <c r="K28" s="462"/>
      <c r="L28" s="462">
        <f>SUM(M28:N28)</f>
        <v>0</v>
      </c>
      <c r="M28" s="462"/>
      <c r="N28" s="462"/>
      <c r="O28" s="462" t="e">
        <f>P28+Q28</f>
        <v>#REF!</v>
      </c>
      <c r="P28" s="462" t="e">
        <f>M28+J28+#REF!</f>
        <v>#REF!</v>
      </c>
      <c r="Q28" s="462" t="e">
        <f>N28+K28+#REF!</f>
        <v>#REF!</v>
      </c>
      <c r="R28" s="463"/>
    </row>
    <row r="29" spans="1:35" ht="30" hidden="1">
      <c r="A29" s="460">
        <v>2</v>
      </c>
      <c r="B29" s="461" t="s">
        <v>761</v>
      </c>
      <c r="C29" s="462">
        <f>SUM(D29:E29)</f>
        <v>0</v>
      </c>
      <c r="D29" s="462"/>
      <c r="E29" s="462"/>
      <c r="F29" s="462">
        <f t="shared" si="28"/>
        <v>0</v>
      </c>
      <c r="G29" s="462"/>
      <c r="H29" s="462"/>
      <c r="I29" s="462">
        <f>SUM(J29:K29)</f>
        <v>0</v>
      </c>
      <c r="J29" s="462"/>
      <c r="K29" s="462"/>
      <c r="L29" s="462">
        <f>SUM(M29:N29)</f>
        <v>0</v>
      </c>
      <c r="M29" s="462"/>
      <c r="N29" s="462"/>
      <c r="O29" s="462" t="e">
        <f>P29+Q29</f>
        <v>#REF!</v>
      </c>
      <c r="P29" s="462" t="e">
        <f>M29+J29+#REF!</f>
        <v>#REF!</v>
      </c>
      <c r="Q29" s="462" t="e">
        <f>N29+K29+#REF!</f>
        <v>#REF!</v>
      </c>
      <c r="R29" s="463"/>
    </row>
    <row r="30" spans="1:35" ht="28.5">
      <c r="A30" s="464" t="s">
        <v>762</v>
      </c>
      <c r="B30" s="465" t="s">
        <v>763</v>
      </c>
      <c r="C30" s="466">
        <f t="shared" ref="C30:Q30" si="29">C31+C32+C35+C36</f>
        <v>4630.3950000000004</v>
      </c>
      <c r="D30" s="466">
        <f t="shared" si="29"/>
        <v>4615</v>
      </c>
      <c r="E30" s="466">
        <f t="shared" si="29"/>
        <v>15.394999999999982</v>
      </c>
      <c r="F30" s="466">
        <f t="shared" si="29"/>
        <v>12868</v>
      </c>
      <c r="G30" s="466">
        <f t="shared" si="29"/>
        <v>6529</v>
      </c>
      <c r="H30" s="466">
        <f t="shared" si="29"/>
        <v>6339</v>
      </c>
      <c r="I30" s="466">
        <f t="shared" si="29"/>
        <v>131</v>
      </c>
      <c r="J30" s="466">
        <f t="shared" si="29"/>
        <v>131</v>
      </c>
      <c r="K30" s="466">
        <f t="shared" si="29"/>
        <v>0</v>
      </c>
      <c r="L30" s="466">
        <f t="shared" si="29"/>
        <v>7363.6489999999994</v>
      </c>
      <c r="M30" s="466">
        <f t="shared" si="29"/>
        <v>1718</v>
      </c>
      <c r="N30" s="466">
        <f t="shared" si="29"/>
        <v>5645.6489999999994</v>
      </c>
      <c r="O30" s="466" t="e">
        <f t="shared" si="29"/>
        <v>#REF!</v>
      </c>
      <c r="P30" s="466" t="e">
        <f t="shared" si="29"/>
        <v>#REF!</v>
      </c>
      <c r="Q30" s="466" t="e">
        <f t="shared" si="29"/>
        <v>#REF!</v>
      </c>
      <c r="R30" s="467"/>
    </row>
    <row r="31" spans="1:35" ht="60">
      <c r="A31" s="460">
        <v>1</v>
      </c>
      <c r="B31" s="461" t="s">
        <v>764</v>
      </c>
      <c r="C31" s="462">
        <f>SUM(D31:E31)</f>
        <v>347.39499999999998</v>
      </c>
      <c r="D31" s="462">
        <v>332</v>
      </c>
      <c r="E31" s="462">
        <v>15.394999999999982</v>
      </c>
      <c r="F31" s="462">
        <f t="shared" si="28"/>
        <v>8846</v>
      </c>
      <c r="G31" s="462">
        <v>2507</v>
      </c>
      <c r="H31" s="462">
        <v>6339</v>
      </c>
      <c r="I31" s="462">
        <f>SUM(J31:K31)</f>
        <v>131</v>
      </c>
      <c r="J31" s="645">
        <v>131</v>
      </c>
      <c r="K31" s="462">
        <v>0</v>
      </c>
      <c r="L31" s="462">
        <f>SUM(M31:N31)</f>
        <v>5645.6489999999994</v>
      </c>
      <c r="M31" s="462">
        <v>0</v>
      </c>
      <c r="N31" s="462">
        <v>5645.6489999999994</v>
      </c>
      <c r="O31" s="462" t="e">
        <f>P31+Q31</f>
        <v>#REF!</v>
      </c>
      <c r="P31" s="462" t="e">
        <f>M31+J31+#REF!</f>
        <v>#REF!</v>
      </c>
      <c r="Q31" s="462" t="e">
        <f>N31+K31+#REF!</f>
        <v>#REF!</v>
      </c>
      <c r="R31" s="463"/>
    </row>
    <row r="32" spans="1:35" ht="45">
      <c r="A32" s="460">
        <v>2</v>
      </c>
      <c r="B32" s="461" t="s">
        <v>765</v>
      </c>
      <c r="C32" s="462">
        <f t="shared" ref="C32:D32" si="30">SUM(C33:C34)</f>
        <v>220</v>
      </c>
      <c r="D32" s="462">
        <f t="shared" si="30"/>
        <v>220</v>
      </c>
      <c r="E32" s="462">
        <v>0</v>
      </c>
      <c r="F32" s="462">
        <f t="shared" ref="F32:Q32" si="31">SUM(F33:F34)</f>
        <v>1472</v>
      </c>
      <c r="G32" s="462">
        <f t="shared" si="31"/>
        <v>1472</v>
      </c>
      <c r="H32" s="462">
        <v>0</v>
      </c>
      <c r="I32" s="462">
        <f t="shared" si="31"/>
        <v>0</v>
      </c>
      <c r="J32" s="462">
        <f t="shared" si="31"/>
        <v>0</v>
      </c>
      <c r="K32" s="462">
        <f t="shared" si="31"/>
        <v>0</v>
      </c>
      <c r="L32" s="462">
        <f t="shared" si="31"/>
        <v>0</v>
      </c>
      <c r="M32" s="462">
        <f t="shared" si="31"/>
        <v>0</v>
      </c>
      <c r="N32" s="462">
        <f t="shared" si="31"/>
        <v>0</v>
      </c>
      <c r="O32" s="462" t="e">
        <f t="shared" si="31"/>
        <v>#REF!</v>
      </c>
      <c r="P32" s="462" t="e">
        <f t="shared" si="31"/>
        <v>#REF!</v>
      </c>
      <c r="Q32" s="462" t="e">
        <f t="shared" si="31"/>
        <v>#REF!</v>
      </c>
      <c r="R32" s="463"/>
    </row>
    <row r="33" spans="1:20" ht="15">
      <c r="A33" s="460" t="s">
        <v>749</v>
      </c>
      <c r="B33" s="461" t="s">
        <v>766</v>
      </c>
      <c r="C33" s="462">
        <f t="shared" ref="C33:C39" si="32">SUM(D33:E33)</f>
        <v>220</v>
      </c>
      <c r="D33" s="462">
        <v>220</v>
      </c>
      <c r="E33" s="462"/>
      <c r="F33" s="462">
        <f t="shared" si="28"/>
        <v>1472</v>
      </c>
      <c r="G33" s="462">
        <v>1472</v>
      </c>
      <c r="H33" s="462"/>
      <c r="I33" s="462">
        <f t="shared" ref="I33:I39" si="33">SUM(J33:K33)</f>
        <v>0</v>
      </c>
      <c r="J33" s="462">
        <v>0</v>
      </c>
      <c r="K33" s="462"/>
      <c r="L33" s="462">
        <f t="shared" ref="L33:L39" si="34">SUM(M33:N33)</f>
        <v>0</v>
      </c>
      <c r="M33" s="645"/>
      <c r="N33" s="462"/>
      <c r="O33" s="462" t="e">
        <f t="shared" ref="O33:O36" si="35">P33+Q33</f>
        <v>#REF!</v>
      </c>
      <c r="P33" s="462" t="e">
        <f>M33+J33+#REF!</f>
        <v>#REF!</v>
      </c>
      <c r="Q33" s="462" t="e">
        <f>N33+K33+#REF!</f>
        <v>#REF!</v>
      </c>
      <c r="R33" s="463"/>
    </row>
    <row r="34" spans="1:20" ht="15" hidden="1">
      <c r="A34" s="460" t="s">
        <v>751</v>
      </c>
      <c r="B34" s="461" t="s">
        <v>767</v>
      </c>
      <c r="C34" s="462">
        <f t="shared" si="32"/>
        <v>0</v>
      </c>
      <c r="D34" s="462"/>
      <c r="E34" s="462"/>
      <c r="F34" s="462">
        <f t="shared" si="28"/>
        <v>0</v>
      </c>
      <c r="G34" s="462"/>
      <c r="H34" s="462"/>
      <c r="I34" s="462">
        <f t="shared" si="33"/>
        <v>0</v>
      </c>
      <c r="J34" s="462"/>
      <c r="K34" s="462"/>
      <c r="L34" s="462">
        <f t="shared" si="34"/>
        <v>0</v>
      </c>
      <c r="M34" s="462"/>
      <c r="N34" s="462"/>
      <c r="O34" s="462" t="e">
        <f t="shared" si="35"/>
        <v>#REF!</v>
      </c>
      <c r="P34" s="462" t="e">
        <f>M34+J34+#REF!</f>
        <v>#REF!</v>
      </c>
      <c r="Q34" s="462" t="e">
        <f>N34+K34+#REF!</f>
        <v>#REF!</v>
      </c>
      <c r="R34" s="463"/>
    </row>
    <row r="35" spans="1:20" ht="30">
      <c r="A35" s="460">
        <v>3</v>
      </c>
      <c r="B35" s="461" t="s">
        <v>768</v>
      </c>
      <c r="C35" s="462">
        <f t="shared" si="32"/>
        <v>4063</v>
      </c>
      <c r="D35" s="462">
        <v>4063</v>
      </c>
      <c r="E35" s="462"/>
      <c r="F35" s="462">
        <f t="shared" si="28"/>
        <v>2550</v>
      </c>
      <c r="G35" s="462">
        <v>2550</v>
      </c>
      <c r="H35" s="462"/>
      <c r="I35" s="462">
        <f t="shared" si="33"/>
        <v>0</v>
      </c>
      <c r="J35" s="462"/>
      <c r="K35" s="462"/>
      <c r="L35" s="645">
        <f t="shared" si="34"/>
        <v>1718</v>
      </c>
      <c r="M35" s="645">
        <v>1718</v>
      </c>
      <c r="N35" s="462"/>
      <c r="O35" s="462" t="e">
        <f t="shared" si="35"/>
        <v>#REF!</v>
      </c>
      <c r="P35" s="462" t="e">
        <f>M35+J35+#REF!</f>
        <v>#REF!</v>
      </c>
      <c r="Q35" s="462" t="e">
        <f>N35+K35+#REF!</f>
        <v>#REF!</v>
      </c>
      <c r="R35" s="463"/>
    </row>
    <row r="36" spans="1:20" ht="30" hidden="1">
      <c r="A36" s="460">
        <v>4</v>
      </c>
      <c r="B36" s="461" t="s">
        <v>769</v>
      </c>
      <c r="C36" s="462">
        <f t="shared" si="32"/>
        <v>0</v>
      </c>
      <c r="D36" s="462"/>
      <c r="E36" s="462"/>
      <c r="F36" s="462">
        <f t="shared" si="28"/>
        <v>0</v>
      </c>
      <c r="G36" s="462"/>
      <c r="H36" s="462"/>
      <c r="I36" s="462">
        <f t="shared" si="33"/>
        <v>0</v>
      </c>
      <c r="J36" s="462"/>
      <c r="K36" s="462"/>
      <c r="L36" s="462">
        <f t="shared" si="34"/>
        <v>0</v>
      </c>
      <c r="M36" s="462">
        <v>0</v>
      </c>
      <c r="N36" s="462"/>
      <c r="O36" s="462" t="e">
        <f t="shared" si="35"/>
        <v>#REF!</v>
      </c>
      <c r="P36" s="462" t="e">
        <f>M36+J36+#REF!</f>
        <v>#REF!</v>
      </c>
      <c r="Q36" s="462" t="e">
        <f>N36+K36+#REF!</f>
        <v>#REF!</v>
      </c>
      <c r="R36" s="463"/>
    </row>
    <row r="37" spans="1:20" ht="28.5">
      <c r="A37" s="464" t="s">
        <v>770</v>
      </c>
      <c r="B37" s="465" t="s">
        <v>771</v>
      </c>
      <c r="C37" s="466">
        <f t="shared" si="32"/>
        <v>1748.7670000000001</v>
      </c>
      <c r="D37" s="466">
        <v>8</v>
      </c>
      <c r="E37" s="466">
        <v>1740.7670000000001</v>
      </c>
      <c r="F37" s="466">
        <f t="shared" si="28"/>
        <v>5694</v>
      </c>
      <c r="G37" s="466">
        <v>696</v>
      </c>
      <c r="H37" s="466">
        <v>4998</v>
      </c>
      <c r="I37" s="466">
        <f t="shared" si="33"/>
        <v>0</v>
      </c>
      <c r="J37" s="466">
        <v>0</v>
      </c>
      <c r="K37" s="466">
        <v>0</v>
      </c>
      <c r="L37" s="466">
        <f t="shared" si="34"/>
        <v>45.491</v>
      </c>
      <c r="M37" s="466">
        <v>0</v>
      </c>
      <c r="N37" s="618">
        <v>45.491</v>
      </c>
      <c r="O37" s="466" t="e">
        <f t="shared" ref="O37" si="36">SUM(P37:Q37)</f>
        <v>#REF!</v>
      </c>
      <c r="P37" s="462" t="e">
        <f>M37+J37+#REF!</f>
        <v>#REF!</v>
      </c>
      <c r="Q37" s="462" t="e">
        <f>N37+K37+#REF!</f>
        <v>#REF!</v>
      </c>
      <c r="R37" s="467"/>
    </row>
    <row r="38" spans="1:20" ht="42.75">
      <c r="A38" s="464" t="s">
        <v>772</v>
      </c>
      <c r="B38" s="465" t="s">
        <v>773</v>
      </c>
      <c r="C38" s="462">
        <f t="shared" si="32"/>
        <v>0</v>
      </c>
      <c r="D38" s="462"/>
      <c r="E38" s="462"/>
      <c r="F38" s="462">
        <f t="shared" si="28"/>
        <v>0</v>
      </c>
      <c r="G38" s="462"/>
      <c r="H38" s="462"/>
      <c r="I38" s="462">
        <f t="shared" si="33"/>
        <v>0</v>
      </c>
      <c r="J38" s="462"/>
      <c r="K38" s="462"/>
      <c r="L38" s="462">
        <f t="shared" si="34"/>
        <v>0</v>
      </c>
      <c r="M38" s="462"/>
      <c r="N38" s="462"/>
      <c r="O38" s="462" t="e">
        <f>P38+Q38</f>
        <v>#REF!</v>
      </c>
      <c r="P38" s="462" t="e">
        <f>M38+J38+#REF!</f>
        <v>#REF!</v>
      </c>
      <c r="Q38" s="462" t="e">
        <f>N38+K38+#REF!</f>
        <v>#REF!</v>
      </c>
      <c r="R38" s="467"/>
    </row>
    <row r="39" spans="1:20" ht="28.5">
      <c r="A39" s="464" t="s">
        <v>774</v>
      </c>
      <c r="B39" s="465" t="s">
        <v>775</v>
      </c>
      <c r="C39" s="466">
        <f t="shared" si="32"/>
        <v>3598</v>
      </c>
      <c r="D39" s="466">
        <v>3598</v>
      </c>
      <c r="E39" s="466"/>
      <c r="F39" s="466">
        <f t="shared" si="28"/>
        <v>3155</v>
      </c>
      <c r="G39" s="466">
        <v>3155</v>
      </c>
      <c r="H39" s="466"/>
      <c r="I39" s="466">
        <f t="shared" si="33"/>
        <v>844.15499999999997</v>
      </c>
      <c r="J39" s="618">
        <v>844.15499999999997</v>
      </c>
      <c r="K39" s="466">
        <v>0</v>
      </c>
      <c r="L39" s="466">
        <f t="shared" si="34"/>
        <v>0</v>
      </c>
      <c r="M39" s="466">
        <v>0</v>
      </c>
      <c r="N39" s="466"/>
      <c r="O39" s="466" t="e">
        <f t="shared" ref="O39" si="37">SUM(P39:Q39)</f>
        <v>#REF!</v>
      </c>
      <c r="P39" s="462" t="e">
        <f>M39+J39+#REF!</f>
        <v>#REF!</v>
      </c>
      <c r="Q39" s="462" t="e">
        <f>N39+K39+#REF!</f>
        <v>#REF!</v>
      </c>
      <c r="R39" s="467"/>
    </row>
    <row r="40" spans="1:20" ht="28.5">
      <c r="A40" s="464" t="s">
        <v>776</v>
      </c>
      <c r="B40" s="465" t="s">
        <v>777</v>
      </c>
      <c r="C40" s="466">
        <f t="shared" ref="C40:Q40" si="38">C41+C42</f>
        <v>20943.355136000002</v>
      </c>
      <c r="D40" s="466">
        <f t="shared" si="38"/>
        <v>19073</v>
      </c>
      <c r="E40" s="466">
        <f t="shared" si="38"/>
        <v>1870.3551360000004</v>
      </c>
      <c r="F40" s="466">
        <f t="shared" si="38"/>
        <v>23718</v>
      </c>
      <c r="G40" s="466">
        <f t="shared" si="38"/>
        <v>387</v>
      </c>
      <c r="H40" s="466">
        <f t="shared" si="38"/>
        <v>23331</v>
      </c>
      <c r="I40" s="466">
        <f t="shared" si="38"/>
        <v>1188.501</v>
      </c>
      <c r="J40" s="466">
        <f t="shared" si="38"/>
        <v>773</v>
      </c>
      <c r="K40" s="466">
        <f t="shared" si="38"/>
        <v>415.50100000000003</v>
      </c>
      <c r="L40" s="466">
        <f t="shared" si="38"/>
        <v>12039.272918999999</v>
      </c>
      <c r="M40" s="466">
        <f t="shared" si="38"/>
        <v>0</v>
      </c>
      <c r="N40" s="466">
        <f t="shared" si="38"/>
        <v>12039.272918999999</v>
      </c>
      <c r="O40" s="466" t="e">
        <f t="shared" si="38"/>
        <v>#REF!</v>
      </c>
      <c r="P40" s="466" t="e">
        <f t="shared" si="38"/>
        <v>#REF!</v>
      </c>
      <c r="Q40" s="466" t="e">
        <f t="shared" si="38"/>
        <v>#REF!</v>
      </c>
      <c r="R40" s="467"/>
    </row>
    <row r="41" spans="1:20" ht="30">
      <c r="A41" s="460">
        <v>1</v>
      </c>
      <c r="B41" s="461" t="s">
        <v>778</v>
      </c>
      <c r="C41" s="462">
        <f>SUM(D41:E41)</f>
        <v>20564.355136000002</v>
      </c>
      <c r="D41" s="462">
        <v>18694</v>
      </c>
      <c r="E41" s="462">
        <v>1870.3551360000004</v>
      </c>
      <c r="F41" s="462">
        <f t="shared" si="28"/>
        <v>23331</v>
      </c>
      <c r="G41" s="462">
        <v>0</v>
      </c>
      <c r="H41" s="462">
        <v>23331</v>
      </c>
      <c r="I41" s="462">
        <f>SUM(J41:K41)</f>
        <v>1188.501</v>
      </c>
      <c r="J41" s="645">
        <v>773</v>
      </c>
      <c r="K41" s="462">
        <v>415.50100000000003</v>
      </c>
      <c r="L41" s="462">
        <f>SUM(M41:N41)</f>
        <v>12039.272918999999</v>
      </c>
      <c r="M41" s="462">
        <v>0</v>
      </c>
      <c r="N41" s="645">
        <v>12039.272918999999</v>
      </c>
      <c r="O41" s="462" t="e">
        <f t="shared" ref="O41:O42" si="39">P41+Q41</f>
        <v>#REF!</v>
      </c>
      <c r="P41" s="462" t="e">
        <f>M41+J41+#REF!</f>
        <v>#REF!</v>
      </c>
      <c r="Q41" s="462" t="e">
        <f>N41+K41+#REF!</f>
        <v>#REF!</v>
      </c>
      <c r="R41" s="463"/>
    </row>
    <row r="42" spans="1:20" ht="30">
      <c r="A42" s="460">
        <v>2</v>
      </c>
      <c r="B42" s="461" t="s">
        <v>779</v>
      </c>
      <c r="C42" s="462">
        <f>SUM(D42:E42)</f>
        <v>379</v>
      </c>
      <c r="D42" s="462">
        <v>379</v>
      </c>
      <c r="E42" s="462"/>
      <c r="F42" s="462">
        <f t="shared" si="28"/>
        <v>387</v>
      </c>
      <c r="G42" s="462">
        <v>387</v>
      </c>
      <c r="H42" s="462"/>
      <c r="I42" s="621">
        <f>SUM(J42:K42)</f>
        <v>0</v>
      </c>
      <c r="J42" s="621">
        <v>0</v>
      </c>
      <c r="K42" s="462"/>
      <c r="L42" s="462">
        <f>SUM(M42:N42)</f>
        <v>0</v>
      </c>
      <c r="M42" s="462">
        <v>0</v>
      </c>
      <c r="N42" s="462"/>
      <c r="O42" s="462" t="e">
        <f t="shared" si="39"/>
        <v>#REF!</v>
      </c>
      <c r="P42" s="462" t="e">
        <f>M42+J42+#REF!</f>
        <v>#REF!</v>
      </c>
      <c r="Q42" s="462" t="e">
        <f>N42+K42+#REF!</f>
        <v>#REF!</v>
      </c>
      <c r="R42" s="463"/>
    </row>
    <row r="43" spans="1:20" ht="42.75">
      <c r="A43" s="464" t="s">
        <v>780</v>
      </c>
      <c r="B43" s="465" t="s">
        <v>781</v>
      </c>
      <c r="C43" s="466">
        <f t="shared" ref="C43:D43" si="40">C44+C48+C49</f>
        <v>109</v>
      </c>
      <c r="D43" s="466">
        <f t="shared" si="40"/>
        <v>109</v>
      </c>
      <c r="E43" s="466">
        <v>0</v>
      </c>
      <c r="F43" s="466">
        <f t="shared" ref="F43:Q43" si="41">F44+F48+F49</f>
        <v>644</v>
      </c>
      <c r="G43" s="466">
        <f t="shared" si="41"/>
        <v>644</v>
      </c>
      <c r="H43" s="466">
        <v>0</v>
      </c>
      <c r="I43" s="466">
        <f t="shared" si="41"/>
        <v>0</v>
      </c>
      <c r="J43" s="466">
        <f t="shared" si="41"/>
        <v>0</v>
      </c>
      <c r="K43" s="466">
        <f t="shared" si="41"/>
        <v>0</v>
      </c>
      <c r="L43" s="466">
        <f t="shared" si="41"/>
        <v>307.18200000000002</v>
      </c>
      <c r="M43" s="466">
        <f t="shared" si="41"/>
        <v>307.18200000000002</v>
      </c>
      <c r="N43" s="466">
        <f t="shared" si="41"/>
        <v>0</v>
      </c>
      <c r="O43" s="466" t="e">
        <f t="shared" si="41"/>
        <v>#REF!</v>
      </c>
      <c r="P43" s="466" t="e">
        <f t="shared" si="41"/>
        <v>#REF!</v>
      </c>
      <c r="Q43" s="466" t="e">
        <f t="shared" si="41"/>
        <v>#REF!</v>
      </c>
      <c r="R43" s="467"/>
      <c r="T43" s="612"/>
    </row>
    <row r="44" spans="1:20" ht="30">
      <c r="A44" s="460">
        <v>1</v>
      </c>
      <c r="B44" s="461" t="s">
        <v>782</v>
      </c>
      <c r="C44" s="462">
        <f t="shared" ref="C44" si="42">SUM(C45:C47)</f>
        <v>80</v>
      </c>
      <c r="D44" s="462">
        <f t="shared" ref="D44" si="43">SUM(D45:D47)</f>
        <v>80</v>
      </c>
      <c r="E44" s="462">
        <v>0</v>
      </c>
      <c r="F44" s="462">
        <f t="shared" ref="F44:Q44" si="44">SUM(F45:F47)</f>
        <v>435</v>
      </c>
      <c r="G44" s="462">
        <v>435</v>
      </c>
      <c r="H44" s="462">
        <v>0</v>
      </c>
      <c r="I44" s="462">
        <f t="shared" si="44"/>
        <v>0</v>
      </c>
      <c r="J44" s="462">
        <f t="shared" si="44"/>
        <v>0</v>
      </c>
      <c r="K44" s="462">
        <f t="shared" si="44"/>
        <v>0</v>
      </c>
      <c r="L44" s="462">
        <f t="shared" si="44"/>
        <v>114</v>
      </c>
      <c r="M44" s="645">
        <f t="shared" si="44"/>
        <v>114</v>
      </c>
      <c r="N44" s="462">
        <f t="shared" si="44"/>
        <v>0</v>
      </c>
      <c r="O44" s="462" t="e">
        <f t="shared" si="44"/>
        <v>#REF!</v>
      </c>
      <c r="P44" s="462" t="e">
        <f t="shared" si="44"/>
        <v>#REF!</v>
      </c>
      <c r="Q44" s="462" t="e">
        <f t="shared" si="44"/>
        <v>#REF!</v>
      </c>
      <c r="R44" s="463"/>
    </row>
    <row r="45" spans="1:20" ht="30">
      <c r="A45" s="460" t="s">
        <v>749</v>
      </c>
      <c r="B45" s="461" t="s">
        <v>783</v>
      </c>
      <c r="C45" s="462">
        <f>SUM(D45:E45)</f>
        <v>0</v>
      </c>
      <c r="D45" s="462"/>
      <c r="E45" s="462"/>
      <c r="F45" s="462">
        <f t="shared" ref="F45:F49" si="45">SUM(G45:H45)</f>
        <v>115</v>
      </c>
      <c r="G45" s="462">
        <v>115</v>
      </c>
      <c r="H45" s="462"/>
      <c r="I45" s="462">
        <f>SUM(J45:K45)</f>
        <v>0</v>
      </c>
      <c r="J45" s="462"/>
      <c r="K45" s="462"/>
      <c r="L45" s="462">
        <f>SUM(M45:N45)</f>
        <v>0</v>
      </c>
      <c r="M45" s="462">
        <v>0</v>
      </c>
      <c r="N45" s="462"/>
      <c r="O45" s="462" t="e">
        <f t="shared" ref="O45:O49" si="46">P45+Q45</f>
        <v>#REF!</v>
      </c>
      <c r="P45" s="462" t="e">
        <f>M45+J45+#REF!</f>
        <v>#REF!</v>
      </c>
      <c r="Q45" s="462" t="e">
        <f>N45+K45+#REF!</f>
        <v>#REF!</v>
      </c>
      <c r="R45" s="463"/>
    </row>
    <row r="46" spans="1:20" ht="30">
      <c r="A46" s="460" t="s">
        <v>751</v>
      </c>
      <c r="B46" s="461" t="s">
        <v>784</v>
      </c>
      <c r="C46" s="462">
        <f>SUM(D46:E46)</f>
        <v>0</v>
      </c>
      <c r="D46" s="462"/>
      <c r="E46" s="462"/>
      <c r="F46" s="462">
        <f t="shared" si="45"/>
        <v>320</v>
      </c>
      <c r="G46" s="462">
        <v>320</v>
      </c>
      <c r="H46" s="462"/>
      <c r="I46" s="462">
        <f>SUM(J46:K46)</f>
        <v>0</v>
      </c>
      <c r="J46" s="462"/>
      <c r="K46" s="462"/>
      <c r="L46" s="462">
        <f>SUM(M46:N46)</f>
        <v>114</v>
      </c>
      <c r="M46" s="645">
        <v>114</v>
      </c>
      <c r="N46" s="462"/>
      <c r="O46" s="462" t="e">
        <f t="shared" si="46"/>
        <v>#REF!</v>
      </c>
      <c r="P46" s="462" t="e">
        <f>M46+J46+#REF!</f>
        <v>#REF!</v>
      </c>
      <c r="Q46" s="462" t="e">
        <f>N46+K46+#REF!</f>
        <v>#REF!</v>
      </c>
      <c r="R46" s="463"/>
    </row>
    <row r="47" spans="1:20" ht="45">
      <c r="A47" s="460" t="s">
        <v>753</v>
      </c>
      <c r="B47" s="461" t="s">
        <v>785</v>
      </c>
      <c r="C47" s="462">
        <f>SUM(D47:E47)</f>
        <v>80</v>
      </c>
      <c r="D47" s="462">
        <v>80</v>
      </c>
      <c r="E47" s="462"/>
      <c r="F47" s="462">
        <f t="shared" si="45"/>
        <v>0</v>
      </c>
      <c r="G47" s="462">
        <v>0</v>
      </c>
      <c r="H47" s="462"/>
      <c r="I47" s="462">
        <f>SUM(J47:K47)</f>
        <v>0</v>
      </c>
      <c r="J47" s="462"/>
      <c r="K47" s="462"/>
      <c r="L47" s="462">
        <f>SUM(M47:N47)</f>
        <v>0</v>
      </c>
      <c r="M47" s="462"/>
      <c r="N47" s="462"/>
      <c r="O47" s="462" t="e">
        <f t="shared" si="46"/>
        <v>#REF!</v>
      </c>
      <c r="P47" s="462" t="e">
        <f>M47+J47+#REF!</f>
        <v>#REF!</v>
      </c>
      <c r="Q47" s="462" t="e">
        <f>N47+K47+#REF!</f>
        <v>#REF!</v>
      </c>
      <c r="R47" s="463"/>
    </row>
    <row r="48" spans="1:20" ht="45" hidden="1">
      <c r="A48" s="460">
        <v>2</v>
      </c>
      <c r="B48" s="461" t="s">
        <v>786</v>
      </c>
      <c r="C48" s="462">
        <f>SUM(D48:E48)</f>
        <v>0</v>
      </c>
      <c r="D48" s="462"/>
      <c r="E48" s="462"/>
      <c r="F48" s="462">
        <f t="shared" si="45"/>
        <v>0</v>
      </c>
      <c r="G48" s="462"/>
      <c r="H48" s="462"/>
      <c r="I48" s="462">
        <f>SUM(J48:K48)</f>
        <v>0</v>
      </c>
      <c r="J48" s="462"/>
      <c r="K48" s="462"/>
      <c r="L48" s="462">
        <f>SUM(M48:N48)</f>
        <v>0</v>
      </c>
      <c r="M48" s="462"/>
      <c r="N48" s="462"/>
      <c r="O48" s="462" t="e">
        <f t="shared" si="46"/>
        <v>#REF!</v>
      </c>
      <c r="P48" s="462" t="e">
        <f>M48+J48+#REF!</f>
        <v>#REF!</v>
      </c>
      <c r="Q48" s="462" t="e">
        <f>N48+K48+#REF!</f>
        <v>#REF!</v>
      </c>
      <c r="R48" s="463"/>
    </row>
    <row r="49" spans="1:33" ht="30">
      <c r="A49" s="460">
        <v>3</v>
      </c>
      <c r="B49" s="461" t="s">
        <v>787</v>
      </c>
      <c r="C49" s="462">
        <f>SUM(D49:E49)</f>
        <v>29</v>
      </c>
      <c r="D49" s="462">
        <v>29</v>
      </c>
      <c r="E49" s="462"/>
      <c r="F49" s="462">
        <f t="shared" si="45"/>
        <v>209</v>
      </c>
      <c r="G49" s="462">
        <v>209</v>
      </c>
      <c r="H49" s="462"/>
      <c r="I49" s="462">
        <f>SUM(J49:K49)</f>
        <v>0</v>
      </c>
      <c r="J49" s="462"/>
      <c r="K49" s="462"/>
      <c r="L49" s="462">
        <f>SUM(M49:N49)</f>
        <v>193.18199999999999</v>
      </c>
      <c r="M49" s="645">
        <v>193.18199999999999</v>
      </c>
      <c r="N49" s="462"/>
      <c r="O49" s="462" t="e">
        <f t="shared" si="46"/>
        <v>#REF!</v>
      </c>
      <c r="P49" s="462" t="e">
        <f>M49+J49+#REF!</f>
        <v>#REF!</v>
      </c>
      <c r="Q49" s="462" t="e">
        <f>N49+K49+#REF!</f>
        <v>#REF!</v>
      </c>
      <c r="R49" s="463"/>
    </row>
    <row r="50" spans="1:33" ht="24.75" customHeight="1">
      <c r="A50" s="468" t="s">
        <v>61</v>
      </c>
      <c r="B50" s="453" t="s">
        <v>788</v>
      </c>
      <c r="C50" s="454">
        <f t="shared" ref="C50:Q50" si="47">C51+C54+C55+C58+C62+C63+C66</f>
        <v>25301.018</v>
      </c>
      <c r="D50" s="454">
        <f t="shared" si="47"/>
        <v>18105</v>
      </c>
      <c r="E50" s="454">
        <f t="shared" si="47"/>
        <v>7196.018</v>
      </c>
      <c r="F50" s="454">
        <f t="shared" si="47"/>
        <v>95673</v>
      </c>
      <c r="G50" s="454">
        <f t="shared" si="47"/>
        <v>42456</v>
      </c>
      <c r="H50" s="454">
        <f t="shared" si="47"/>
        <v>53217</v>
      </c>
      <c r="I50" s="454">
        <f t="shared" si="47"/>
        <v>3941</v>
      </c>
      <c r="J50" s="454">
        <f t="shared" si="47"/>
        <v>850</v>
      </c>
      <c r="K50" s="454">
        <f t="shared" si="47"/>
        <v>3091</v>
      </c>
      <c r="L50" s="454">
        <f t="shared" si="47"/>
        <v>26228.985000000001</v>
      </c>
      <c r="M50" s="454">
        <f t="shared" si="47"/>
        <v>5473.634</v>
      </c>
      <c r="N50" s="454">
        <f t="shared" si="47"/>
        <v>20755.351000000002</v>
      </c>
      <c r="O50" s="454" t="e">
        <f t="shared" si="47"/>
        <v>#REF!</v>
      </c>
      <c r="P50" s="454" t="e">
        <f t="shared" si="47"/>
        <v>#REF!</v>
      </c>
      <c r="Q50" s="454" t="e">
        <f t="shared" si="47"/>
        <v>#REF!</v>
      </c>
      <c r="R50" s="455"/>
      <c r="T50" s="493"/>
      <c r="U50" s="493"/>
      <c r="W50" s="633">
        <f>G50-M50</f>
        <v>36982.366000000002</v>
      </c>
      <c r="Y50" s="632">
        <f>Z50+AA50</f>
        <v>120974.018</v>
      </c>
      <c r="Z50" s="643">
        <f>H50+E50</f>
        <v>60413.017999999996</v>
      </c>
      <c r="AA50" s="643">
        <f>G50+D50</f>
        <v>60561</v>
      </c>
      <c r="AB50" s="642">
        <f>AC50+AD50</f>
        <v>30169.985000000001</v>
      </c>
      <c r="AC50" s="643">
        <f>N50+K50</f>
        <v>23846.351000000002</v>
      </c>
      <c r="AD50" s="643">
        <f>M50+J50</f>
        <v>6323.634</v>
      </c>
      <c r="AE50" s="644">
        <f>AB50/Y50*100</f>
        <v>24.939227033031177</v>
      </c>
      <c r="AF50" s="644">
        <f>AC50/Z50*100</f>
        <v>39.472206139411881</v>
      </c>
      <c r="AG50" s="644">
        <f t="shared" ref="AG50" si="48">AD50/AA50*100</f>
        <v>10.441759548224104</v>
      </c>
    </row>
    <row r="51" spans="1:33" ht="42.75">
      <c r="A51" s="456" t="s">
        <v>10</v>
      </c>
      <c r="B51" s="457" t="s">
        <v>789</v>
      </c>
      <c r="C51" s="458">
        <f t="shared" ref="C51:Q51" si="49">C52+C53</f>
        <v>7232.018</v>
      </c>
      <c r="D51" s="458">
        <f t="shared" si="49"/>
        <v>36</v>
      </c>
      <c r="E51" s="458">
        <f t="shared" si="49"/>
        <v>7196.018</v>
      </c>
      <c r="F51" s="458">
        <f t="shared" si="49"/>
        <v>59643</v>
      </c>
      <c r="G51" s="458">
        <f t="shared" si="49"/>
        <v>6426</v>
      </c>
      <c r="H51" s="458">
        <f t="shared" si="49"/>
        <v>53217</v>
      </c>
      <c r="I51" s="458">
        <f t="shared" si="49"/>
        <v>3091</v>
      </c>
      <c r="J51" s="458">
        <f t="shared" si="49"/>
        <v>0</v>
      </c>
      <c r="K51" s="458">
        <f t="shared" si="49"/>
        <v>3091</v>
      </c>
      <c r="L51" s="458">
        <f t="shared" si="49"/>
        <v>21351.351000000002</v>
      </c>
      <c r="M51" s="458">
        <f t="shared" si="49"/>
        <v>596</v>
      </c>
      <c r="N51" s="458">
        <f t="shared" si="49"/>
        <v>20755.351000000002</v>
      </c>
      <c r="O51" s="458" t="e">
        <f t="shared" si="49"/>
        <v>#REF!</v>
      </c>
      <c r="P51" s="458" t="e">
        <f t="shared" si="49"/>
        <v>#REF!</v>
      </c>
      <c r="Q51" s="458" t="e">
        <f t="shared" si="49"/>
        <v>#REF!</v>
      </c>
      <c r="R51" s="459"/>
      <c r="T51" s="616"/>
      <c r="U51" s="616"/>
    </row>
    <row r="52" spans="1:33" ht="45">
      <c r="A52" s="460">
        <v>1</v>
      </c>
      <c r="B52" s="461" t="s">
        <v>790</v>
      </c>
      <c r="C52" s="462">
        <f>SUM(D52:E52)</f>
        <v>7232.018</v>
      </c>
      <c r="D52" s="462">
        <v>36</v>
      </c>
      <c r="E52" s="462">
        <v>7196.018</v>
      </c>
      <c r="F52" s="462">
        <f t="shared" ref="F52:F68" si="50">SUM(G52:H52)</f>
        <v>59643</v>
      </c>
      <c r="G52" s="462">
        <v>6426</v>
      </c>
      <c r="H52" s="462">
        <v>53217</v>
      </c>
      <c r="I52" s="462">
        <f>SUM(J52:K52)</f>
        <v>3091</v>
      </c>
      <c r="J52" s="462"/>
      <c r="K52" s="462">
        <v>3091</v>
      </c>
      <c r="L52" s="462">
        <f>SUM(M52:N52)</f>
        <v>21351.351000000002</v>
      </c>
      <c r="M52" s="645">
        <v>596</v>
      </c>
      <c r="N52" s="645">
        <v>20755.351000000002</v>
      </c>
      <c r="O52" s="462" t="e">
        <f>SUM(P52:Q52)</f>
        <v>#REF!</v>
      </c>
      <c r="P52" s="462" t="e">
        <f>M52+J52+#REF!</f>
        <v>#REF!</v>
      </c>
      <c r="Q52" s="462" t="e">
        <f>N52+K52+#REF!</f>
        <v>#REF!</v>
      </c>
      <c r="R52" s="463"/>
    </row>
    <row r="53" spans="1:33" ht="30" hidden="1">
      <c r="A53" s="460">
        <v>2</v>
      </c>
      <c r="B53" s="461" t="s">
        <v>791</v>
      </c>
      <c r="C53" s="462">
        <f>SUM(D53:E53)</f>
        <v>0</v>
      </c>
      <c r="D53" s="462"/>
      <c r="E53" s="462"/>
      <c r="F53" s="462">
        <f t="shared" si="50"/>
        <v>0</v>
      </c>
      <c r="G53" s="462"/>
      <c r="H53" s="462"/>
      <c r="I53" s="462">
        <f>SUM(J53:K53)</f>
        <v>0</v>
      </c>
      <c r="J53" s="462"/>
      <c r="K53" s="462"/>
      <c r="L53" s="462">
        <f>SUM(M53:N53)</f>
        <v>0</v>
      </c>
      <c r="M53" s="462"/>
      <c r="N53" s="462"/>
      <c r="O53" s="462" t="e">
        <f>SUM(P53:Q53)</f>
        <v>#REF!</v>
      </c>
      <c r="P53" s="462" t="e">
        <f>M53+J53+#REF!</f>
        <v>#REF!</v>
      </c>
      <c r="Q53" s="462" t="e">
        <f>N53+K53+#REF!</f>
        <v>#REF!</v>
      </c>
      <c r="R53" s="463"/>
    </row>
    <row r="54" spans="1:33" ht="15">
      <c r="A54" s="464" t="s">
        <v>11</v>
      </c>
      <c r="B54" s="465" t="s">
        <v>792</v>
      </c>
      <c r="C54" s="466">
        <f>SUM(D54:E54)</f>
        <v>10762</v>
      </c>
      <c r="D54" s="466">
        <v>10762</v>
      </c>
      <c r="E54" s="466"/>
      <c r="F54" s="466">
        <f t="shared" si="50"/>
        <v>8628</v>
      </c>
      <c r="G54" s="466">
        <v>8628</v>
      </c>
      <c r="H54" s="466"/>
      <c r="I54" s="466">
        <f>SUM(J54:K54)</f>
        <v>0</v>
      </c>
      <c r="J54" s="466"/>
      <c r="K54" s="466"/>
      <c r="L54" s="618">
        <f>SUM(M54:N54)</f>
        <v>495</v>
      </c>
      <c r="M54" s="618">
        <v>495</v>
      </c>
      <c r="N54" s="466"/>
      <c r="O54" s="466" t="e">
        <f>SUM(P54:Q54)</f>
        <v>#REF!</v>
      </c>
      <c r="P54" s="462" t="e">
        <f>M54+J54+#REF!</f>
        <v>#REF!</v>
      </c>
      <c r="Q54" s="462" t="e">
        <f>N54+K54+#REF!</f>
        <v>#REF!</v>
      </c>
      <c r="R54" s="467"/>
    </row>
    <row r="55" spans="1:33" ht="14.25">
      <c r="A55" s="464" t="s">
        <v>45</v>
      </c>
      <c r="B55" s="465" t="s">
        <v>793</v>
      </c>
      <c r="C55" s="466">
        <f t="shared" ref="C55:Q55" si="51">C56+C57</f>
        <v>5250</v>
      </c>
      <c r="D55" s="466">
        <f t="shared" si="51"/>
        <v>5250</v>
      </c>
      <c r="E55" s="466">
        <f t="shared" si="51"/>
        <v>0</v>
      </c>
      <c r="F55" s="466">
        <f>F56+F57</f>
        <v>5828</v>
      </c>
      <c r="G55" s="466">
        <f>G56+G57</f>
        <v>5828</v>
      </c>
      <c r="H55" s="466">
        <v>0</v>
      </c>
      <c r="I55" s="466">
        <f t="shared" si="51"/>
        <v>0</v>
      </c>
      <c r="J55" s="466">
        <f t="shared" si="51"/>
        <v>0</v>
      </c>
      <c r="K55" s="466">
        <f t="shared" si="51"/>
        <v>0</v>
      </c>
      <c r="L55" s="466">
        <f t="shared" si="51"/>
        <v>0</v>
      </c>
      <c r="M55" s="466">
        <f t="shared" si="51"/>
        <v>0</v>
      </c>
      <c r="N55" s="466">
        <f t="shared" si="51"/>
        <v>0</v>
      </c>
      <c r="O55" s="466" t="e">
        <f t="shared" si="51"/>
        <v>#REF!</v>
      </c>
      <c r="P55" s="466" t="e">
        <f t="shared" si="51"/>
        <v>#REF!</v>
      </c>
      <c r="Q55" s="466" t="e">
        <f t="shared" si="51"/>
        <v>#REF!</v>
      </c>
      <c r="R55" s="467"/>
    </row>
    <row r="56" spans="1:33" ht="15">
      <c r="A56" s="460">
        <v>1</v>
      </c>
      <c r="B56" s="461" t="s">
        <v>794</v>
      </c>
      <c r="C56" s="462">
        <f>SUM(D56:E56)</f>
        <v>4237</v>
      </c>
      <c r="D56" s="462">
        <v>4237</v>
      </c>
      <c r="E56" s="462"/>
      <c r="F56" s="462">
        <f t="shared" si="50"/>
        <v>4240</v>
      </c>
      <c r="G56" s="462">
        <v>4240</v>
      </c>
      <c r="H56" s="462"/>
      <c r="I56" s="462">
        <f>SUM(J56:K56)</f>
        <v>0</v>
      </c>
      <c r="J56" s="462"/>
      <c r="K56" s="462"/>
      <c r="L56" s="462">
        <f>SUM(M56:N56)</f>
        <v>0</v>
      </c>
      <c r="M56" s="462">
        <v>0</v>
      </c>
      <c r="N56" s="462"/>
      <c r="O56" s="462" t="e">
        <f t="shared" ref="O56:O57" si="52">P56+Q56</f>
        <v>#REF!</v>
      </c>
      <c r="P56" s="462" t="e">
        <f>M56+J56+#REF!</f>
        <v>#REF!</v>
      </c>
      <c r="Q56" s="462" t="e">
        <f>N56+K56+#REF!</f>
        <v>#REF!</v>
      </c>
      <c r="R56" s="463"/>
    </row>
    <row r="57" spans="1:33" ht="15">
      <c r="A57" s="460">
        <v>2</v>
      </c>
      <c r="B57" s="461" t="s">
        <v>795</v>
      </c>
      <c r="C57" s="462">
        <f>SUM(D57:E57)</f>
        <v>1013</v>
      </c>
      <c r="D57" s="462">
        <v>1013</v>
      </c>
      <c r="E57" s="462"/>
      <c r="F57" s="462">
        <f t="shared" si="50"/>
        <v>1588</v>
      </c>
      <c r="G57" s="462">
        <v>1588</v>
      </c>
      <c r="H57" s="462"/>
      <c r="I57" s="462">
        <f>SUM(J57:K57)</f>
        <v>0</v>
      </c>
      <c r="J57" s="462"/>
      <c r="K57" s="462"/>
      <c r="L57" s="462">
        <f>SUM(M57:N57)</f>
        <v>0</v>
      </c>
      <c r="M57" s="462">
        <v>0</v>
      </c>
      <c r="N57" s="462"/>
      <c r="O57" s="462" t="e">
        <f t="shared" si="52"/>
        <v>#REF!</v>
      </c>
      <c r="P57" s="462" t="e">
        <f>M57+J57+#REF!</f>
        <v>#REF!</v>
      </c>
      <c r="Q57" s="462" t="e">
        <f>N57+K57+#REF!</f>
        <v>#REF!</v>
      </c>
      <c r="R57" s="463"/>
    </row>
    <row r="58" spans="1:33" ht="14.25">
      <c r="A58" s="464" t="s">
        <v>756</v>
      </c>
      <c r="B58" s="465" t="s">
        <v>796</v>
      </c>
      <c r="C58" s="466">
        <f t="shared" ref="C58:Q58" si="53">C59+C60+C61</f>
        <v>178</v>
      </c>
      <c r="D58" s="466">
        <f t="shared" si="53"/>
        <v>178</v>
      </c>
      <c r="E58" s="466">
        <f t="shared" si="53"/>
        <v>0</v>
      </c>
      <c r="F58" s="466">
        <f t="shared" si="53"/>
        <v>3242</v>
      </c>
      <c r="G58" s="466">
        <f t="shared" si="53"/>
        <v>3242</v>
      </c>
      <c r="H58" s="466">
        <v>0</v>
      </c>
      <c r="I58" s="466">
        <f t="shared" si="53"/>
        <v>0</v>
      </c>
      <c r="J58" s="466">
        <f t="shared" si="53"/>
        <v>0</v>
      </c>
      <c r="K58" s="466">
        <f t="shared" si="53"/>
        <v>0</v>
      </c>
      <c r="L58" s="466">
        <f t="shared" si="53"/>
        <v>107.54600000000001</v>
      </c>
      <c r="M58" s="466">
        <f t="shared" si="53"/>
        <v>107.54600000000001</v>
      </c>
      <c r="N58" s="466">
        <f t="shared" si="53"/>
        <v>0</v>
      </c>
      <c r="O58" s="466" t="e">
        <f t="shared" si="53"/>
        <v>#REF!</v>
      </c>
      <c r="P58" s="466" t="e">
        <f t="shared" si="53"/>
        <v>#REF!</v>
      </c>
      <c r="Q58" s="466" t="e">
        <f t="shared" si="53"/>
        <v>#REF!</v>
      </c>
      <c r="R58" s="467"/>
    </row>
    <row r="59" spans="1:33" ht="30">
      <c r="A59" s="460">
        <v>1</v>
      </c>
      <c r="B59" s="461" t="s">
        <v>797</v>
      </c>
      <c r="C59" s="462">
        <f>SUM(D59:E59)</f>
        <v>0</v>
      </c>
      <c r="D59" s="462"/>
      <c r="E59" s="462">
        <v>0</v>
      </c>
      <c r="F59" s="462">
        <f t="shared" si="50"/>
        <v>1894</v>
      </c>
      <c r="G59" s="462">
        <v>1894</v>
      </c>
      <c r="H59" s="462"/>
      <c r="I59" s="462">
        <f>SUM(J59:K59)</f>
        <v>0</v>
      </c>
      <c r="J59" s="462"/>
      <c r="K59" s="462"/>
      <c r="L59" s="462">
        <f>SUM(M59:N59)</f>
        <v>0</v>
      </c>
      <c r="M59" s="462">
        <v>0</v>
      </c>
      <c r="N59" s="462"/>
      <c r="O59" s="462" t="e">
        <f t="shared" ref="O59:O61" si="54">P59+Q59</f>
        <v>#REF!</v>
      </c>
      <c r="P59" s="462" t="e">
        <f>M59+J59+#REF!</f>
        <v>#REF!</v>
      </c>
      <c r="Q59" s="462" t="e">
        <f>N59+K59+#REF!</f>
        <v>#REF!</v>
      </c>
      <c r="R59" s="463"/>
    </row>
    <row r="60" spans="1:33" ht="30">
      <c r="A60" s="460">
        <v>2</v>
      </c>
      <c r="B60" s="461" t="s">
        <v>798</v>
      </c>
      <c r="C60" s="462">
        <f>SUM(D60:E60)</f>
        <v>45</v>
      </c>
      <c r="D60" s="462">
        <v>45</v>
      </c>
      <c r="E60" s="462"/>
      <c r="F60" s="462">
        <f t="shared" si="50"/>
        <v>860</v>
      </c>
      <c r="G60" s="462">
        <v>860</v>
      </c>
      <c r="H60" s="462"/>
      <c r="I60" s="462">
        <f>SUM(J60:K60)</f>
        <v>0</v>
      </c>
      <c r="J60" s="462">
        <v>0</v>
      </c>
      <c r="K60" s="462"/>
      <c r="L60" s="462">
        <f>SUM(M60:N60)</f>
        <v>0</v>
      </c>
      <c r="M60" s="462"/>
      <c r="N60" s="462"/>
      <c r="O60" s="462" t="e">
        <f t="shared" si="54"/>
        <v>#REF!</v>
      </c>
      <c r="P60" s="462" t="e">
        <f>M60+J60+#REF!</f>
        <v>#REF!</v>
      </c>
      <c r="Q60" s="462" t="e">
        <f>N60+K60+#REF!</f>
        <v>#REF!</v>
      </c>
      <c r="R60" s="463"/>
    </row>
    <row r="61" spans="1:33" ht="15">
      <c r="A61" s="460">
        <v>3</v>
      </c>
      <c r="B61" s="461" t="s">
        <v>799</v>
      </c>
      <c r="C61" s="462">
        <f>SUM(D61:E61)</f>
        <v>133</v>
      </c>
      <c r="D61" s="462">
        <v>133</v>
      </c>
      <c r="E61" s="462"/>
      <c r="F61" s="462">
        <f t="shared" si="50"/>
        <v>488</v>
      </c>
      <c r="G61" s="462">
        <v>488</v>
      </c>
      <c r="H61" s="462"/>
      <c r="I61" s="462">
        <f>SUM(J61:K61)</f>
        <v>0</v>
      </c>
      <c r="J61" s="462">
        <v>0</v>
      </c>
      <c r="K61" s="462"/>
      <c r="L61" s="645">
        <f>SUM(M61:N61)</f>
        <v>107.54600000000001</v>
      </c>
      <c r="M61" s="645">
        <v>107.54600000000001</v>
      </c>
      <c r="N61" s="462"/>
      <c r="O61" s="462" t="e">
        <f t="shared" si="54"/>
        <v>#REF!</v>
      </c>
      <c r="P61" s="462" t="e">
        <f>M61+J61+#REF!</f>
        <v>#REF!</v>
      </c>
      <c r="Q61" s="462" t="e">
        <f>N61+K61+#REF!</f>
        <v>#REF!</v>
      </c>
      <c r="R61" s="463"/>
    </row>
    <row r="62" spans="1:33" ht="28.5">
      <c r="A62" s="464" t="s">
        <v>762</v>
      </c>
      <c r="B62" s="465" t="s">
        <v>800</v>
      </c>
      <c r="C62" s="466">
        <f>SUM(D62:E62)</f>
        <v>1218</v>
      </c>
      <c r="D62" s="466">
        <v>1218</v>
      </c>
      <c r="E62" s="466"/>
      <c r="F62" s="466">
        <f t="shared" si="50"/>
        <v>16800</v>
      </c>
      <c r="G62" s="466">
        <v>16800</v>
      </c>
      <c r="H62" s="466"/>
      <c r="I62" s="466">
        <f>SUM(J62:K62)</f>
        <v>850</v>
      </c>
      <c r="J62" s="618">
        <v>850</v>
      </c>
      <c r="K62" s="466"/>
      <c r="L62" s="466">
        <f>SUM(M62:N62)</f>
        <v>4196</v>
      </c>
      <c r="M62" s="618">
        <v>4196</v>
      </c>
      <c r="N62" s="466"/>
      <c r="O62" s="466" t="e">
        <f>SUM(P62:Q62)</f>
        <v>#REF!</v>
      </c>
      <c r="P62" s="462" t="e">
        <f>M62+J62+#REF!</f>
        <v>#REF!</v>
      </c>
      <c r="Q62" s="462" t="e">
        <f>N62+K62+#REF!</f>
        <v>#REF!</v>
      </c>
      <c r="R62" s="467"/>
    </row>
    <row r="63" spans="1:33" ht="14.25">
      <c r="A63" s="464" t="s">
        <v>770</v>
      </c>
      <c r="B63" s="465" t="s">
        <v>801</v>
      </c>
      <c r="C63" s="466">
        <f t="shared" ref="C63:D63" si="55">C64+C65</f>
        <v>1</v>
      </c>
      <c r="D63" s="466">
        <f t="shared" si="55"/>
        <v>1</v>
      </c>
      <c r="E63" s="466">
        <v>0</v>
      </c>
      <c r="F63" s="466">
        <f t="shared" ref="F63:Q63" si="56">F64+F65</f>
        <v>294</v>
      </c>
      <c r="G63" s="466">
        <f t="shared" si="56"/>
        <v>294</v>
      </c>
      <c r="H63" s="466">
        <v>0</v>
      </c>
      <c r="I63" s="466">
        <f t="shared" si="56"/>
        <v>0</v>
      </c>
      <c r="J63" s="466">
        <f t="shared" si="56"/>
        <v>0</v>
      </c>
      <c r="K63" s="466">
        <f t="shared" si="56"/>
        <v>0</v>
      </c>
      <c r="L63" s="466">
        <f t="shared" si="56"/>
        <v>5</v>
      </c>
      <c r="M63" s="466">
        <f t="shared" si="56"/>
        <v>5</v>
      </c>
      <c r="N63" s="466">
        <f t="shared" si="56"/>
        <v>0</v>
      </c>
      <c r="O63" s="466" t="e">
        <f t="shared" si="56"/>
        <v>#REF!</v>
      </c>
      <c r="P63" s="466" t="e">
        <f t="shared" si="56"/>
        <v>#REF!</v>
      </c>
      <c r="Q63" s="466" t="e">
        <f t="shared" si="56"/>
        <v>#REF!</v>
      </c>
      <c r="R63" s="467"/>
    </row>
    <row r="64" spans="1:33" ht="15">
      <c r="A64" s="460">
        <v>1</v>
      </c>
      <c r="B64" s="461" t="s">
        <v>802</v>
      </c>
      <c r="C64" s="462">
        <f>SUM(D64:E64)</f>
        <v>0</v>
      </c>
      <c r="D64" s="462"/>
      <c r="E64" s="462"/>
      <c r="F64" s="462">
        <f t="shared" si="50"/>
        <v>0</v>
      </c>
      <c r="G64" s="462"/>
      <c r="H64" s="462"/>
      <c r="I64" s="462">
        <f>SUM(J64:K64)</f>
        <v>0</v>
      </c>
      <c r="J64" s="462"/>
      <c r="K64" s="462"/>
      <c r="L64" s="462">
        <f>SUM(M64:N64)</f>
        <v>0</v>
      </c>
      <c r="M64" s="462"/>
      <c r="N64" s="462"/>
      <c r="O64" s="462" t="e">
        <f t="shared" ref="O64:O65" si="57">P64+Q64</f>
        <v>#REF!</v>
      </c>
      <c r="P64" s="462" t="e">
        <f>M64+J64+#REF!</f>
        <v>#REF!</v>
      </c>
      <c r="Q64" s="462" t="e">
        <f>N64+K64+#REF!</f>
        <v>#REF!</v>
      </c>
      <c r="R64" s="463"/>
    </row>
    <row r="65" spans="1:33" ht="15">
      <c r="A65" s="460">
        <v>2</v>
      </c>
      <c r="B65" s="461" t="s">
        <v>803</v>
      </c>
      <c r="C65" s="462">
        <f>SUM(D65:E65)</f>
        <v>1</v>
      </c>
      <c r="D65" s="462">
        <v>1</v>
      </c>
      <c r="E65" s="462"/>
      <c r="F65" s="462">
        <f t="shared" si="50"/>
        <v>294</v>
      </c>
      <c r="G65" s="462">
        <v>294</v>
      </c>
      <c r="H65" s="462"/>
      <c r="I65" s="462">
        <f>SUM(J65:K65)</f>
        <v>0</v>
      </c>
      <c r="J65" s="645"/>
      <c r="K65" s="462"/>
      <c r="L65" s="645">
        <f>SUM(M65:N65)</f>
        <v>5</v>
      </c>
      <c r="M65" s="645">
        <v>5</v>
      </c>
      <c r="N65" s="462"/>
      <c r="O65" s="462" t="e">
        <f t="shared" si="57"/>
        <v>#REF!</v>
      </c>
      <c r="P65" s="462" t="e">
        <f>M65+J65+#REF!</f>
        <v>#REF!</v>
      </c>
      <c r="Q65" s="462" t="e">
        <f>N65+K65+#REF!</f>
        <v>#REF!</v>
      </c>
      <c r="R65" s="463"/>
    </row>
    <row r="66" spans="1:33" ht="14.25">
      <c r="A66" s="464" t="s">
        <v>772</v>
      </c>
      <c r="B66" s="465" t="s">
        <v>804</v>
      </c>
      <c r="C66" s="466">
        <f t="shared" ref="C66:Q66" si="58">C67+C68</f>
        <v>660</v>
      </c>
      <c r="D66" s="466">
        <f t="shared" si="58"/>
        <v>660</v>
      </c>
      <c r="E66" s="466">
        <f t="shared" si="58"/>
        <v>0</v>
      </c>
      <c r="F66" s="466">
        <f t="shared" si="58"/>
        <v>1238</v>
      </c>
      <c r="G66" s="466">
        <f t="shared" si="58"/>
        <v>1238</v>
      </c>
      <c r="H66" s="466">
        <v>0</v>
      </c>
      <c r="I66" s="466">
        <f t="shared" si="58"/>
        <v>0</v>
      </c>
      <c r="J66" s="466">
        <f t="shared" si="58"/>
        <v>0</v>
      </c>
      <c r="K66" s="466">
        <f t="shared" si="58"/>
        <v>0</v>
      </c>
      <c r="L66" s="466">
        <f t="shared" si="58"/>
        <v>74.087999999999994</v>
      </c>
      <c r="M66" s="466">
        <f t="shared" si="58"/>
        <v>74.087999999999994</v>
      </c>
      <c r="N66" s="466">
        <f t="shared" si="58"/>
        <v>0</v>
      </c>
      <c r="O66" s="466" t="e">
        <f t="shared" si="58"/>
        <v>#REF!</v>
      </c>
      <c r="P66" s="466" t="e">
        <f t="shared" si="58"/>
        <v>#REF!</v>
      </c>
      <c r="Q66" s="466" t="e">
        <f t="shared" si="58"/>
        <v>#REF!</v>
      </c>
      <c r="R66" s="463"/>
    </row>
    <row r="67" spans="1:33" ht="15">
      <c r="A67" s="460">
        <v>1</v>
      </c>
      <c r="B67" s="461" t="s">
        <v>805</v>
      </c>
      <c r="C67" s="462">
        <f>SUM(D67:E67)</f>
        <v>496</v>
      </c>
      <c r="D67" s="462">
        <v>496</v>
      </c>
      <c r="E67" s="462"/>
      <c r="F67" s="462">
        <f t="shared" si="50"/>
        <v>866</v>
      </c>
      <c r="G67" s="462">
        <v>866</v>
      </c>
      <c r="H67" s="462"/>
      <c r="I67" s="462">
        <f>SUM(J67:K67)</f>
        <v>0</v>
      </c>
      <c r="J67" s="462"/>
      <c r="K67" s="462"/>
      <c r="L67" s="462">
        <f>SUM(M67:N67)</f>
        <v>74.087999999999994</v>
      </c>
      <c r="M67" s="462">
        <v>74.087999999999994</v>
      </c>
      <c r="N67" s="462"/>
      <c r="O67" s="462" t="e">
        <f>P67+Q67</f>
        <v>#REF!</v>
      </c>
      <c r="P67" s="462" t="e">
        <f>M67+J67+#REF!</f>
        <v>#REF!</v>
      </c>
      <c r="Q67" s="462" t="e">
        <f>N67+K67+#REF!</f>
        <v>#REF!</v>
      </c>
      <c r="R67" s="463"/>
    </row>
    <row r="68" spans="1:33" ht="15">
      <c r="A68" s="460">
        <v>2</v>
      </c>
      <c r="B68" s="461" t="s">
        <v>806</v>
      </c>
      <c r="C68" s="462">
        <f>SUM(D68:E68)</f>
        <v>164</v>
      </c>
      <c r="D68" s="462">
        <v>164</v>
      </c>
      <c r="E68" s="462"/>
      <c r="F68" s="462">
        <f t="shared" si="50"/>
        <v>372</v>
      </c>
      <c r="G68" s="462">
        <v>372</v>
      </c>
      <c r="H68" s="462"/>
      <c r="I68" s="462">
        <f>SUM(J68:K68)</f>
        <v>0</v>
      </c>
      <c r="J68" s="462"/>
      <c r="K68" s="462"/>
      <c r="L68" s="462">
        <f>SUM(M68:N68)</f>
        <v>0</v>
      </c>
      <c r="M68" s="462">
        <v>0</v>
      </c>
      <c r="N68" s="462"/>
      <c r="O68" s="462" t="e">
        <f>P68+Q68</f>
        <v>#REF!</v>
      </c>
      <c r="P68" s="462" t="e">
        <f>M68+J68+#REF!</f>
        <v>#REF!</v>
      </c>
      <c r="Q68" s="462" t="e">
        <f>N68+K68+#REF!</f>
        <v>#REF!</v>
      </c>
      <c r="R68" s="463"/>
    </row>
    <row r="69" spans="1:33" ht="24.75" customHeight="1">
      <c r="A69" s="468" t="s">
        <v>62</v>
      </c>
      <c r="B69" s="453" t="s">
        <v>807</v>
      </c>
      <c r="C69" s="454">
        <f t="shared" ref="C69:Q69" si="59">C70+C74+C86+C96+C98+C101+C104+C112+C119+C125+C128</f>
        <v>2497.5810000000001</v>
      </c>
      <c r="D69" s="454">
        <f t="shared" si="59"/>
        <v>1383.2</v>
      </c>
      <c r="E69" s="454">
        <f t="shared" si="59"/>
        <v>1114.3810000000001</v>
      </c>
      <c r="F69" s="454">
        <f t="shared" si="59"/>
        <v>3791</v>
      </c>
      <c r="G69" s="454">
        <f>G70+G74+G86+G96+G98+G101+G104+G112+G119+G125+G128</f>
        <v>1304</v>
      </c>
      <c r="H69" s="454">
        <f t="shared" si="59"/>
        <v>2487</v>
      </c>
      <c r="I69" s="454">
        <f t="shared" si="59"/>
        <v>1015.921</v>
      </c>
      <c r="J69" s="454">
        <f t="shared" si="59"/>
        <v>0</v>
      </c>
      <c r="K69" s="454">
        <f t="shared" si="59"/>
        <v>1015.921</v>
      </c>
      <c r="L69" s="454">
        <f t="shared" si="59"/>
        <v>1667.433</v>
      </c>
      <c r="M69" s="454">
        <f t="shared" si="59"/>
        <v>78.418000000000006</v>
      </c>
      <c r="N69" s="454">
        <f t="shared" si="59"/>
        <v>1589.0150000000001</v>
      </c>
      <c r="O69" s="454" t="e">
        <f t="shared" si="59"/>
        <v>#REF!</v>
      </c>
      <c r="P69" s="454" t="e">
        <f t="shared" si="59"/>
        <v>#REF!</v>
      </c>
      <c r="Q69" s="454" t="e">
        <f t="shared" si="59"/>
        <v>#REF!</v>
      </c>
      <c r="R69" s="455"/>
      <c r="T69" s="615">
        <v>1271.3040000000001</v>
      </c>
      <c r="U69" s="613"/>
      <c r="V69" s="614">
        <f>D69-J69</f>
        <v>1383.2</v>
      </c>
      <c r="W69" s="634">
        <f>E69-K69</f>
        <v>98.460000000000036</v>
      </c>
      <c r="Y69" s="638">
        <f>Z69+AA69</f>
        <v>6288.5810000000001</v>
      </c>
      <c r="Z69" s="643">
        <f>H69+E69</f>
        <v>3601.3810000000003</v>
      </c>
      <c r="AA69" s="643">
        <f>G69+D69</f>
        <v>2687.2</v>
      </c>
      <c r="AB69" s="642">
        <f>AC69+AD69</f>
        <v>2683.3540000000003</v>
      </c>
      <c r="AC69" s="643">
        <f>N69+K69</f>
        <v>2604.9360000000001</v>
      </c>
      <c r="AD69" s="643">
        <f>M69+J69</f>
        <v>78.418000000000006</v>
      </c>
      <c r="AE69" s="644">
        <f>AB69/Y69*100</f>
        <v>42.670262178383325</v>
      </c>
      <c r="AF69" s="644">
        <f>AC69/Z69*100</f>
        <v>72.331586133208347</v>
      </c>
      <c r="AG69" s="644">
        <f>AD69/AA69*100</f>
        <v>2.9182048228639479</v>
      </c>
    </row>
    <row r="70" spans="1:33" ht="42.75">
      <c r="A70" s="456" t="s">
        <v>10</v>
      </c>
      <c r="B70" s="457" t="s">
        <v>808</v>
      </c>
      <c r="C70" s="458">
        <f t="shared" ref="C70" si="60">SUM(C71:C73)</f>
        <v>42</v>
      </c>
      <c r="D70" s="458">
        <f t="shared" ref="D70" si="61">SUM(D71:D73)</f>
        <v>42</v>
      </c>
      <c r="E70" s="458">
        <v>0</v>
      </c>
      <c r="F70" s="458">
        <f t="shared" ref="F70:Q70" si="62">SUM(F71:F73)</f>
        <v>22</v>
      </c>
      <c r="G70" s="458">
        <f t="shared" si="62"/>
        <v>22</v>
      </c>
      <c r="H70" s="458">
        <v>0</v>
      </c>
      <c r="I70" s="458">
        <f t="shared" si="62"/>
        <v>0</v>
      </c>
      <c r="J70" s="458">
        <f t="shared" si="62"/>
        <v>0</v>
      </c>
      <c r="K70" s="458">
        <f t="shared" si="62"/>
        <v>0</v>
      </c>
      <c r="L70" s="458">
        <f t="shared" si="62"/>
        <v>0</v>
      </c>
      <c r="M70" s="458">
        <f t="shared" si="62"/>
        <v>0</v>
      </c>
      <c r="N70" s="458">
        <f t="shared" si="62"/>
        <v>0</v>
      </c>
      <c r="O70" s="458" t="e">
        <f t="shared" si="62"/>
        <v>#REF!</v>
      </c>
      <c r="P70" s="458" t="e">
        <f t="shared" si="62"/>
        <v>#REF!</v>
      </c>
      <c r="Q70" s="458" t="e">
        <f t="shared" si="62"/>
        <v>#REF!</v>
      </c>
      <c r="R70" s="459"/>
      <c r="T70" s="628"/>
    </row>
    <row r="71" spans="1:33" ht="45">
      <c r="A71" s="460">
        <v>1</v>
      </c>
      <c r="B71" s="461" t="s">
        <v>809</v>
      </c>
      <c r="C71" s="462">
        <f t="shared" ref="C71:C85" si="63">SUM(D71:E71)</f>
        <v>42</v>
      </c>
      <c r="D71" s="462">
        <v>42</v>
      </c>
      <c r="E71" s="462"/>
      <c r="F71" s="462">
        <f t="shared" ref="F71:F133" si="64">SUM(G71:H71)</f>
        <v>22</v>
      </c>
      <c r="G71" s="462">
        <v>22</v>
      </c>
      <c r="H71" s="462"/>
      <c r="I71" s="462">
        <f t="shared" ref="I71:I85" si="65">SUM(J71:K71)</f>
        <v>0</v>
      </c>
      <c r="J71" s="622">
        <v>0</v>
      </c>
      <c r="K71" s="462"/>
      <c r="L71" s="462">
        <f t="shared" ref="L71:L85" si="66">SUM(M71:N71)</f>
        <v>0</v>
      </c>
      <c r="M71" s="462"/>
      <c r="N71" s="462"/>
      <c r="O71" s="470" t="e">
        <f t="shared" ref="O71" si="67">SUM(P71:Q71)</f>
        <v>#REF!</v>
      </c>
      <c r="P71" s="462" t="e">
        <f>M71+J71+#REF!</f>
        <v>#REF!</v>
      </c>
      <c r="Q71" s="462" t="e">
        <f>N71+K71+#REF!</f>
        <v>#REF!</v>
      </c>
      <c r="R71" s="463"/>
    </row>
    <row r="72" spans="1:33" ht="60" hidden="1">
      <c r="A72" s="460">
        <v>2</v>
      </c>
      <c r="B72" s="461" t="s">
        <v>810</v>
      </c>
      <c r="C72" s="462">
        <f t="shared" si="63"/>
        <v>0</v>
      </c>
      <c r="D72" s="462"/>
      <c r="E72" s="462"/>
      <c r="F72" s="462">
        <f t="shared" si="64"/>
        <v>0</v>
      </c>
      <c r="G72" s="462"/>
      <c r="H72" s="462"/>
      <c r="I72" s="462">
        <f t="shared" si="65"/>
        <v>0</v>
      </c>
      <c r="J72" s="462"/>
      <c r="K72" s="462"/>
      <c r="L72" s="462">
        <f t="shared" si="66"/>
        <v>0</v>
      </c>
      <c r="M72" s="462"/>
      <c r="N72" s="462"/>
      <c r="O72" s="462"/>
      <c r="P72" s="462"/>
      <c r="Q72" s="462" t="e">
        <f>N72+K72+#REF!</f>
        <v>#REF!</v>
      </c>
      <c r="R72" s="463"/>
    </row>
    <row r="73" spans="1:33" ht="45" hidden="1">
      <c r="A73" s="460">
        <v>3</v>
      </c>
      <c r="B73" s="461" t="s">
        <v>811</v>
      </c>
      <c r="C73" s="462">
        <f t="shared" si="63"/>
        <v>0</v>
      </c>
      <c r="D73" s="462"/>
      <c r="E73" s="462"/>
      <c r="F73" s="462">
        <f t="shared" si="64"/>
        <v>0</v>
      </c>
      <c r="G73" s="462"/>
      <c r="H73" s="462"/>
      <c r="I73" s="462">
        <f t="shared" si="65"/>
        <v>0</v>
      </c>
      <c r="J73" s="462"/>
      <c r="K73" s="462"/>
      <c r="L73" s="462">
        <f t="shared" si="66"/>
        <v>0</v>
      </c>
      <c r="M73" s="462"/>
      <c r="N73" s="462"/>
      <c r="O73" s="462"/>
      <c r="P73" s="462"/>
      <c r="Q73" s="462" t="e">
        <f>N73+K73+#REF!</f>
        <v>#REF!</v>
      </c>
      <c r="R73" s="463"/>
    </row>
    <row r="74" spans="1:33" ht="42.75">
      <c r="A74" s="464" t="s">
        <v>11</v>
      </c>
      <c r="B74" s="465" t="s">
        <v>812</v>
      </c>
      <c r="C74" s="466">
        <f t="shared" ref="C74:D74" si="68">SUM(C75:C85)</f>
        <v>1114.3810000000001</v>
      </c>
      <c r="D74" s="466">
        <f t="shared" si="68"/>
        <v>0</v>
      </c>
      <c r="E74" s="466">
        <f>SUM(E75:E85)</f>
        <v>1114.3810000000001</v>
      </c>
      <c r="F74" s="466">
        <f t="shared" ref="F74:Q74" si="69">SUM(F75:F85)</f>
        <v>2487</v>
      </c>
      <c r="G74" s="466">
        <f t="shared" si="69"/>
        <v>0</v>
      </c>
      <c r="H74" s="466">
        <f t="shared" si="69"/>
        <v>2487</v>
      </c>
      <c r="I74" s="466">
        <f t="shared" si="69"/>
        <v>1015.921</v>
      </c>
      <c r="J74" s="466">
        <f t="shared" si="69"/>
        <v>0</v>
      </c>
      <c r="K74" s="466">
        <f t="shared" si="69"/>
        <v>1015.921</v>
      </c>
      <c r="L74" s="466">
        <f t="shared" si="69"/>
        <v>1589.0150000000001</v>
      </c>
      <c r="M74" s="466">
        <f t="shared" si="69"/>
        <v>0</v>
      </c>
      <c r="N74" s="466">
        <f t="shared" si="69"/>
        <v>1589.0150000000001</v>
      </c>
      <c r="O74" s="618" t="e">
        <f t="shared" si="69"/>
        <v>#REF!</v>
      </c>
      <c r="P74" s="618" t="e">
        <f t="shared" si="69"/>
        <v>#REF!</v>
      </c>
      <c r="Q74" s="618" t="e">
        <f t="shared" si="69"/>
        <v>#REF!</v>
      </c>
      <c r="R74" s="467"/>
    </row>
    <row r="75" spans="1:33" ht="30">
      <c r="A75" s="460">
        <v>1</v>
      </c>
      <c r="B75" s="461" t="s">
        <v>813</v>
      </c>
      <c r="C75" s="462">
        <f t="shared" si="63"/>
        <v>1105.4830000000002</v>
      </c>
      <c r="D75" s="462"/>
      <c r="E75" s="462">
        <v>1105.4830000000002</v>
      </c>
      <c r="F75" s="462">
        <f t="shared" si="64"/>
        <v>885</v>
      </c>
      <c r="G75" s="462"/>
      <c r="H75" s="462">
        <v>885</v>
      </c>
      <c r="I75" s="462">
        <f t="shared" si="65"/>
        <v>1015.921</v>
      </c>
      <c r="J75" s="462"/>
      <c r="K75" s="462">
        <f>352.431+663.49</f>
        <v>1015.921</v>
      </c>
      <c r="L75" s="462">
        <f t="shared" si="66"/>
        <v>328.78399999999999</v>
      </c>
      <c r="M75" s="462"/>
      <c r="N75" s="462">
        <f>36+74.303+82.481+136</f>
        <v>328.78399999999999</v>
      </c>
      <c r="O75" s="470" t="e">
        <f t="shared" ref="O75:O85" si="70">SUM(P75:Q75)</f>
        <v>#REF!</v>
      </c>
      <c r="P75" s="462" t="e">
        <f>M75+J75+#REF!</f>
        <v>#REF!</v>
      </c>
      <c r="Q75" s="462" t="e">
        <f>N75+K75+#REF!</f>
        <v>#REF!</v>
      </c>
      <c r="R75" s="463"/>
    </row>
    <row r="76" spans="1:33" ht="45">
      <c r="A76" s="460">
        <v>2</v>
      </c>
      <c r="B76" s="461" t="s">
        <v>814</v>
      </c>
      <c r="C76" s="462">
        <f t="shared" si="63"/>
        <v>2</v>
      </c>
      <c r="D76" s="462"/>
      <c r="E76" s="462">
        <v>2</v>
      </c>
      <c r="F76" s="462">
        <f t="shared" si="64"/>
        <v>50</v>
      </c>
      <c r="G76" s="462"/>
      <c r="H76" s="462">
        <v>50</v>
      </c>
      <c r="I76" s="462">
        <f t="shared" si="65"/>
        <v>0</v>
      </c>
      <c r="J76" s="462"/>
      <c r="K76" s="462">
        <v>0</v>
      </c>
      <c r="L76" s="462">
        <f t="shared" si="66"/>
        <v>45.695999999999998</v>
      </c>
      <c r="M76" s="462"/>
      <c r="N76" s="462">
        <v>45.695999999999998</v>
      </c>
      <c r="O76" s="470" t="e">
        <f t="shared" si="70"/>
        <v>#REF!</v>
      </c>
      <c r="P76" s="462" t="e">
        <f>M76+J76+#REF!</f>
        <v>#REF!</v>
      </c>
      <c r="Q76" s="462" t="e">
        <f>N76+K76+#REF!</f>
        <v>#REF!</v>
      </c>
      <c r="R76" s="463"/>
    </row>
    <row r="77" spans="1:33" ht="30">
      <c r="A77" s="460">
        <v>3</v>
      </c>
      <c r="B77" s="461" t="s">
        <v>815</v>
      </c>
      <c r="C77" s="462">
        <f t="shared" si="63"/>
        <v>0</v>
      </c>
      <c r="D77" s="462"/>
      <c r="E77" s="462"/>
      <c r="F77" s="462">
        <f t="shared" si="64"/>
        <v>0</v>
      </c>
      <c r="G77" s="462"/>
      <c r="H77" s="462"/>
      <c r="I77" s="462">
        <f t="shared" si="65"/>
        <v>0</v>
      </c>
      <c r="J77" s="462"/>
      <c r="K77" s="462"/>
      <c r="L77" s="462">
        <f t="shared" si="66"/>
        <v>0</v>
      </c>
      <c r="M77" s="462"/>
      <c r="N77" s="462"/>
      <c r="O77" s="470" t="e">
        <f t="shared" si="70"/>
        <v>#REF!</v>
      </c>
      <c r="P77" s="462" t="e">
        <f>M77+J77+#REF!</f>
        <v>#REF!</v>
      </c>
      <c r="Q77" s="462" t="e">
        <f>N77+K77+#REF!</f>
        <v>#REF!</v>
      </c>
      <c r="R77" s="463"/>
    </row>
    <row r="78" spans="1:33" ht="60">
      <c r="A78" s="460">
        <v>4</v>
      </c>
      <c r="B78" s="461" t="s">
        <v>816</v>
      </c>
      <c r="C78" s="462">
        <f t="shared" si="63"/>
        <v>0</v>
      </c>
      <c r="D78" s="462"/>
      <c r="E78" s="462"/>
      <c r="F78" s="462">
        <f t="shared" si="64"/>
        <v>150</v>
      </c>
      <c r="G78" s="462"/>
      <c r="H78" s="462">
        <v>150</v>
      </c>
      <c r="I78" s="462">
        <f t="shared" si="65"/>
        <v>0</v>
      </c>
      <c r="J78" s="462"/>
      <c r="K78" s="462"/>
      <c r="L78" s="462">
        <f t="shared" si="66"/>
        <v>150</v>
      </c>
      <c r="M78" s="462"/>
      <c r="N78" s="462">
        <v>150</v>
      </c>
      <c r="O78" s="470" t="e">
        <f t="shared" si="70"/>
        <v>#REF!</v>
      </c>
      <c r="P78" s="462" t="e">
        <f>M78+J78+#REF!</f>
        <v>#REF!</v>
      </c>
      <c r="Q78" s="462" t="e">
        <f>N78+K78+#REF!</f>
        <v>#REF!</v>
      </c>
      <c r="R78" s="463"/>
    </row>
    <row r="79" spans="1:33" ht="45">
      <c r="A79" s="460">
        <v>5</v>
      </c>
      <c r="B79" s="461" t="s">
        <v>817</v>
      </c>
      <c r="C79" s="462">
        <f t="shared" si="63"/>
        <v>0</v>
      </c>
      <c r="D79" s="462"/>
      <c r="E79" s="462"/>
      <c r="F79" s="462">
        <f t="shared" si="64"/>
        <v>902</v>
      </c>
      <c r="G79" s="462"/>
      <c r="H79" s="462">
        <v>902</v>
      </c>
      <c r="I79" s="462">
        <f t="shared" si="65"/>
        <v>0</v>
      </c>
      <c r="J79" s="462"/>
      <c r="K79" s="462"/>
      <c r="L79" s="462">
        <f t="shared" si="66"/>
        <v>790.59199999999998</v>
      </c>
      <c r="M79" s="462"/>
      <c r="N79" s="462">
        <f>23.592+767</f>
        <v>790.59199999999998</v>
      </c>
      <c r="O79" s="470" t="e">
        <f t="shared" si="70"/>
        <v>#REF!</v>
      </c>
      <c r="P79" s="462" t="e">
        <f>M79+J79+#REF!</f>
        <v>#REF!</v>
      </c>
      <c r="Q79" s="462" t="e">
        <f>N79+K79+#REF!</f>
        <v>#REF!</v>
      </c>
      <c r="R79" s="463"/>
    </row>
    <row r="80" spans="1:33" ht="60" hidden="1">
      <c r="A80" s="460">
        <v>6</v>
      </c>
      <c r="B80" s="461" t="s">
        <v>818</v>
      </c>
      <c r="C80" s="462">
        <f t="shared" si="63"/>
        <v>0</v>
      </c>
      <c r="D80" s="462"/>
      <c r="E80" s="462"/>
      <c r="F80" s="462">
        <f t="shared" si="64"/>
        <v>0</v>
      </c>
      <c r="G80" s="462"/>
      <c r="H80" s="462"/>
      <c r="I80" s="462">
        <f t="shared" si="65"/>
        <v>0</v>
      </c>
      <c r="J80" s="462"/>
      <c r="K80" s="462"/>
      <c r="L80" s="462">
        <f t="shared" si="66"/>
        <v>0</v>
      </c>
      <c r="M80" s="462"/>
      <c r="N80" s="462"/>
      <c r="O80" s="470" t="e">
        <f t="shared" si="70"/>
        <v>#REF!</v>
      </c>
      <c r="P80" s="462" t="e">
        <f>M80+J80+#REF!</f>
        <v>#REF!</v>
      </c>
      <c r="Q80" s="462" t="e">
        <f>N80+K80+#REF!</f>
        <v>#REF!</v>
      </c>
      <c r="R80" s="463"/>
    </row>
    <row r="81" spans="1:18" ht="45" hidden="1">
      <c r="A81" s="460">
        <v>7</v>
      </c>
      <c r="B81" s="461" t="s">
        <v>819</v>
      </c>
      <c r="C81" s="462">
        <f t="shared" si="63"/>
        <v>0</v>
      </c>
      <c r="D81" s="462"/>
      <c r="E81" s="462"/>
      <c r="F81" s="462">
        <f t="shared" si="64"/>
        <v>0</v>
      </c>
      <c r="G81" s="462"/>
      <c r="H81" s="462"/>
      <c r="I81" s="462">
        <f t="shared" si="65"/>
        <v>0</v>
      </c>
      <c r="J81" s="462"/>
      <c r="K81" s="462"/>
      <c r="L81" s="462">
        <f t="shared" si="66"/>
        <v>0</v>
      </c>
      <c r="M81" s="462"/>
      <c r="N81" s="462"/>
      <c r="O81" s="470" t="e">
        <f t="shared" si="70"/>
        <v>#REF!</v>
      </c>
      <c r="P81" s="462" t="e">
        <f>M81+J81+#REF!</f>
        <v>#REF!</v>
      </c>
      <c r="Q81" s="462" t="e">
        <f>N81+K81+#REF!</f>
        <v>#REF!</v>
      </c>
      <c r="R81" s="463"/>
    </row>
    <row r="82" spans="1:18" ht="30" hidden="1">
      <c r="A82" s="460">
        <v>8</v>
      </c>
      <c r="B82" s="461" t="s">
        <v>820</v>
      </c>
      <c r="C82" s="462">
        <f t="shared" si="63"/>
        <v>0</v>
      </c>
      <c r="D82" s="462"/>
      <c r="E82" s="462"/>
      <c r="F82" s="462">
        <f t="shared" si="64"/>
        <v>0</v>
      </c>
      <c r="G82" s="462"/>
      <c r="H82" s="462"/>
      <c r="I82" s="462">
        <f t="shared" si="65"/>
        <v>0</v>
      </c>
      <c r="J82" s="462"/>
      <c r="K82" s="462"/>
      <c r="L82" s="462">
        <f t="shared" si="66"/>
        <v>0</v>
      </c>
      <c r="M82" s="462"/>
      <c r="N82" s="462"/>
      <c r="O82" s="470" t="e">
        <f t="shared" si="70"/>
        <v>#REF!</v>
      </c>
      <c r="P82" s="462" t="e">
        <f>M82+J82+#REF!</f>
        <v>#REF!</v>
      </c>
      <c r="Q82" s="462" t="e">
        <f>N82+K82+#REF!</f>
        <v>#REF!</v>
      </c>
      <c r="R82" s="463"/>
    </row>
    <row r="83" spans="1:18" ht="30" hidden="1">
      <c r="A83" s="460">
        <v>9</v>
      </c>
      <c r="B83" s="461" t="s">
        <v>821</v>
      </c>
      <c r="C83" s="462">
        <f t="shared" si="63"/>
        <v>0</v>
      </c>
      <c r="D83" s="462"/>
      <c r="E83" s="462"/>
      <c r="F83" s="462">
        <f t="shared" si="64"/>
        <v>0</v>
      </c>
      <c r="G83" s="462"/>
      <c r="H83" s="462"/>
      <c r="I83" s="462">
        <f t="shared" si="65"/>
        <v>0</v>
      </c>
      <c r="J83" s="462"/>
      <c r="K83" s="462"/>
      <c r="L83" s="462">
        <f t="shared" si="66"/>
        <v>0</v>
      </c>
      <c r="M83" s="462"/>
      <c r="N83" s="462"/>
      <c r="O83" s="470" t="e">
        <f t="shared" si="70"/>
        <v>#REF!</v>
      </c>
      <c r="P83" s="462" t="e">
        <f>M83+J83+#REF!</f>
        <v>#REF!</v>
      </c>
      <c r="Q83" s="462" t="e">
        <f>N83+K83+#REF!</f>
        <v>#REF!</v>
      </c>
      <c r="R83" s="463"/>
    </row>
    <row r="84" spans="1:18" ht="30">
      <c r="A84" s="460">
        <v>10</v>
      </c>
      <c r="B84" s="461" t="s">
        <v>822</v>
      </c>
      <c r="C84" s="462">
        <f t="shared" si="63"/>
        <v>6.8979999999999997</v>
      </c>
      <c r="D84" s="462"/>
      <c r="E84" s="462">
        <v>6.8979999999999997</v>
      </c>
      <c r="F84" s="462">
        <f t="shared" si="64"/>
        <v>500</v>
      </c>
      <c r="G84" s="462"/>
      <c r="H84" s="619">
        <f>86+136+86+56+136</f>
        <v>500</v>
      </c>
      <c r="I84" s="462">
        <f t="shared" si="65"/>
        <v>0</v>
      </c>
      <c r="J84" s="462"/>
      <c r="K84" s="462">
        <v>0</v>
      </c>
      <c r="L84" s="462">
        <f t="shared" si="66"/>
        <v>273.94299999999998</v>
      </c>
      <c r="M84" s="462"/>
      <c r="N84" s="462">
        <f>82.474+136+55.469</f>
        <v>273.94299999999998</v>
      </c>
      <c r="O84" s="470" t="e">
        <f t="shared" si="70"/>
        <v>#REF!</v>
      </c>
      <c r="P84" s="462" t="e">
        <f>M84+J84+#REF!</f>
        <v>#REF!</v>
      </c>
      <c r="Q84" s="462" t="e">
        <f>N84+K84+#REF!</f>
        <v>#REF!</v>
      </c>
      <c r="R84" s="463"/>
    </row>
    <row r="85" spans="1:18" ht="45" hidden="1">
      <c r="A85" s="460">
        <v>11</v>
      </c>
      <c r="B85" s="461" t="s">
        <v>823</v>
      </c>
      <c r="C85" s="462">
        <f t="shared" si="63"/>
        <v>0</v>
      </c>
      <c r="D85" s="462"/>
      <c r="E85" s="462"/>
      <c r="F85" s="462">
        <f t="shared" si="64"/>
        <v>0</v>
      </c>
      <c r="G85" s="462"/>
      <c r="H85" s="462"/>
      <c r="I85" s="462">
        <f t="shared" si="65"/>
        <v>0</v>
      </c>
      <c r="J85" s="462"/>
      <c r="K85" s="462"/>
      <c r="L85" s="462">
        <f t="shared" si="66"/>
        <v>0</v>
      </c>
      <c r="M85" s="462"/>
      <c r="N85" s="462"/>
      <c r="O85" s="470" t="e">
        <f t="shared" si="70"/>
        <v>#REF!</v>
      </c>
      <c r="P85" s="462" t="e">
        <f>M85+J85+#REF!</f>
        <v>#REF!</v>
      </c>
      <c r="Q85" s="462" t="e">
        <f>N85+K85+#REF!</f>
        <v>#REF!</v>
      </c>
      <c r="R85" s="463"/>
    </row>
    <row r="86" spans="1:18" ht="42.75">
      <c r="A86" s="464" t="s">
        <v>45</v>
      </c>
      <c r="B86" s="465" t="s">
        <v>824</v>
      </c>
      <c r="C86" s="466">
        <f t="shared" ref="C86:D86" si="71">SUM(C87:C95)</f>
        <v>1326</v>
      </c>
      <c r="D86" s="466">
        <f t="shared" si="71"/>
        <v>1326</v>
      </c>
      <c r="E86" s="466">
        <v>0</v>
      </c>
      <c r="F86" s="466">
        <f t="shared" si="64"/>
        <v>322</v>
      </c>
      <c r="G86" s="466">
        <f t="shared" ref="G86" si="72">SUM(G87:G95)</f>
        <v>322</v>
      </c>
      <c r="H86" s="466">
        <v>0</v>
      </c>
      <c r="I86" s="466">
        <f t="shared" ref="I86:Q86" si="73">SUM(I87:I95)</f>
        <v>0</v>
      </c>
      <c r="J86" s="466">
        <f t="shared" si="73"/>
        <v>0</v>
      </c>
      <c r="K86" s="466">
        <f t="shared" si="73"/>
        <v>0</v>
      </c>
      <c r="L86" s="466">
        <f t="shared" si="73"/>
        <v>0</v>
      </c>
      <c r="M86" s="466">
        <f t="shared" si="73"/>
        <v>0</v>
      </c>
      <c r="N86" s="466">
        <f t="shared" si="73"/>
        <v>0</v>
      </c>
      <c r="O86" s="466" t="e">
        <f t="shared" si="73"/>
        <v>#REF!</v>
      </c>
      <c r="P86" s="466" t="e">
        <f t="shared" si="73"/>
        <v>#REF!</v>
      </c>
      <c r="Q86" s="466" t="e">
        <f t="shared" si="73"/>
        <v>#REF!</v>
      </c>
      <c r="R86" s="463"/>
    </row>
    <row r="87" spans="1:18" ht="30" hidden="1">
      <c r="A87" s="460">
        <v>1</v>
      </c>
      <c r="B87" s="461" t="s">
        <v>825</v>
      </c>
      <c r="C87" s="462">
        <f t="shared" ref="C87:C95" si="74">SUM(D87:E87)</f>
        <v>0</v>
      </c>
      <c r="D87" s="462"/>
      <c r="E87" s="462"/>
      <c r="F87" s="462">
        <f t="shared" si="64"/>
        <v>0</v>
      </c>
      <c r="G87" s="462"/>
      <c r="H87" s="462"/>
      <c r="I87" s="462">
        <f t="shared" ref="I87:I95" si="75">SUM(J87:K87)</f>
        <v>0</v>
      </c>
      <c r="J87" s="462"/>
      <c r="K87" s="462"/>
      <c r="L87" s="462">
        <f t="shared" ref="L87:L95" si="76">SUM(M87:N87)</f>
        <v>0</v>
      </c>
      <c r="M87" s="462"/>
      <c r="N87" s="462"/>
      <c r="O87" s="462"/>
      <c r="P87" s="462"/>
      <c r="Q87" s="462"/>
      <c r="R87" s="463"/>
    </row>
    <row r="88" spans="1:18" ht="45">
      <c r="A88" s="460">
        <v>2</v>
      </c>
      <c r="B88" s="461" t="s">
        <v>826</v>
      </c>
      <c r="C88" s="462">
        <f t="shared" si="74"/>
        <v>1326</v>
      </c>
      <c r="D88" s="462">
        <v>1326</v>
      </c>
      <c r="E88" s="462"/>
      <c r="F88" s="462">
        <f t="shared" si="64"/>
        <v>322</v>
      </c>
      <c r="G88" s="462">
        <v>322</v>
      </c>
      <c r="H88" s="462"/>
      <c r="I88" s="462">
        <f t="shared" si="75"/>
        <v>0</v>
      </c>
      <c r="J88" s="462"/>
      <c r="K88" s="462"/>
      <c r="L88" s="462">
        <f t="shared" si="76"/>
        <v>0</v>
      </c>
      <c r="M88" s="462"/>
      <c r="N88" s="462"/>
      <c r="O88" s="470" t="e">
        <f t="shared" ref="O88:O95" si="77">SUM(P88:Q88)</f>
        <v>#REF!</v>
      </c>
      <c r="P88" s="462" t="e">
        <f>M88+J88+#REF!</f>
        <v>#REF!</v>
      </c>
      <c r="Q88" s="462" t="e">
        <f>N88+K88+#REF!</f>
        <v>#REF!</v>
      </c>
      <c r="R88" s="463"/>
    </row>
    <row r="89" spans="1:18" ht="45" hidden="1">
      <c r="A89" s="460">
        <v>3</v>
      </c>
      <c r="B89" s="461" t="s">
        <v>827</v>
      </c>
      <c r="C89" s="462">
        <f t="shared" si="74"/>
        <v>0</v>
      </c>
      <c r="D89" s="462"/>
      <c r="E89" s="462"/>
      <c r="F89" s="462">
        <f t="shared" si="64"/>
        <v>0</v>
      </c>
      <c r="G89" s="462"/>
      <c r="H89" s="462"/>
      <c r="I89" s="462">
        <f t="shared" si="75"/>
        <v>0</v>
      </c>
      <c r="J89" s="462"/>
      <c r="K89" s="462"/>
      <c r="L89" s="462">
        <f t="shared" si="76"/>
        <v>0</v>
      </c>
      <c r="M89" s="462"/>
      <c r="N89" s="462"/>
      <c r="O89" s="470" t="e">
        <f t="shared" si="77"/>
        <v>#REF!</v>
      </c>
      <c r="P89" s="462" t="e">
        <f>M89+J89+#REF!</f>
        <v>#REF!</v>
      </c>
      <c r="Q89" s="462" t="e">
        <f>N89+K89+#REF!</f>
        <v>#REF!</v>
      </c>
      <c r="R89" s="463"/>
    </row>
    <row r="90" spans="1:18" ht="30" hidden="1">
      <c r="A90" s="460">
        <v>4</v>
      </c>
      <c r="B90" s="461" t="s">
        <v>828</v>
      </c>
      <c r="C90" s="462">
        <f t="shared" si="74"/>
        <v>0</v>
      </c>
      <c r="D90" s="462"/>
      <c r="E90" s="462"/>
      <c r="F90" s="462">
        <f t="shared" si="64"/>
        <v>0</v>
      </c>
      <c r="G90" s="462"/>
      <c r="H90" s="462"/>
      <c r="I90" s="462">
        <f t="shared" si="75"/>
        <v>0</v>
      </c>
      <c r="J90" s="462"/>
      <c r="K90" s="462"/>
      <c r="L90" s="462">
        <f t="shared" si="76"/>
        <v>0</v>
      </c>
      <c r="M90" s="462"/>
      <c r="N90" s="462"/>
      <c r="O90" s="470" t="e">
        <f t="shared" si="77"/>
        <v>#REF!</v>
      </c>
      <c r="P90" s="462" t="e">
        <f>M90+J90+#REF!</f>
        <v>#REF!</v>
      </c>
      <c r="Q90" s="462" t="e">
        <f>N90+K90+#REF!</f>
        <v>#REF!</v>
      </c>
      <c r="R90" s="463"/>
    </row>
    <row r="91" spans="1:18" ht="45" hidden="1">
      <c r="A91" s="460">
        <v>5</v>
      </c>
      <c r="B91" s="461" t="s">
        <v>829</v>
      </c>
      <c r="C91" s="462">
        <f t="shared" si="74"/>
        <v>0</v>
      </c>
      <c r="D91" s="462"/>
      <c r="E91" s="462"/>
      <c r="F91" s="462">
        <f t="shared" si="64"/>
        <v>0</v>
      </c>
      <c r="G91" s="462"/>
      <c r="H91" s="462"/>
      <c r="I91" s="462">
        <f t="shared" si="75"/>
        <v>0</v>
      </c>
      <c r="J91" s="462"/>
      <c r="K91" s="462"/>
      <c r="L91" s="462">
        <f t="shared" si="76"/>
        <v>0</v>
      </c>
      <c r="M91" s="462"/>
      <c r="N91" s="462"/>
      <c r="O91" s="470" t="e">
        <f t="shared" si="77"/>
        <v>#REF!</v>
      </c>
      <c r="P91" s="462" t="e">
        <f>M91+J91+#REF!</f>
        <v>#REF!</v>
      </c>
      <c r="Q91" s="462" t="e">
        <f>N91+K91+#REF!</f>
        <v>#REF!</v>
      </c>
      <c r="R91" s="463"/>
    </row>
    <row r="92" spans="1:18" ht="30" hidden="1">
      <c r="A92" s="460">
        <v>6</v>
      </c>
      <c r="B92" s="461" t="s">
        <v>830</v>
      </c>
      <c r="C92" s="462">
        <f t="shared" si="74"/>
        <v>0</v>
      </c>
      <c r="D92" s="462"/>
      <c r="E92" s="462"/>
      <c r="F92" s="462">
        <f t="shared" si="64"/>
        <v>0</v>
      </c>
      <c r="G92" s="462"/>
      <c r="H92" s="462"/>
      <c r="I92" s="462">
        <f t="shared" si="75"/>
        <v>0</v>
      </c>
      <c r="J92" s="462"/>
      <c r="K92" s="462"/>
      <c r="L92" s="462">
        <f t="shared" si="76"/>
        <v>0</v>
      </c>
      <c r="M92" s="462"/>
      <c r="N92" s="462"/>
      <c r="O92" s="470" t="e">
        <f t="shared" si="77"/>
        <v>#REF!</v>
      </c>
      <c r="P92" s="462" t="e">
        <f>M92+J92+#REF!</f>
        <v>#REF!</v>
      </c>
      <c r="Q92" s="462" t="e">
        <f>N92+K92+#REF!</f>
        <v>#REF!</v>
      </c>
      <c r="R92" s="463"/>
    </row>
    <row r="93" spans="1:18" ht="30" hidden="1">
      <c r="A93" s="460">
        <v>7</v>
      </c>
      <c r="B93" s="461" t="s">
        <v>831</v>
      </c>
      <c r="C93" s="624">
        <f t="shared" si="74"/>
        <v>0</v>
      </c>
      <c r="D93" s="624">
        <v>0</v>
      </c>
      <c r="E93" s="462"/>
      <c r="F93" s="462">
        <f t="shared" si="64"/>
        <v>0</v>
      </c>
      <c r="G93" s="462"/>
      <c r="H93" s="462"/>
      <c r="I93" s="462">
        <f t="shared" si="75"/>
        <v>0</v>
      </c>
      <c r="J93" s="462"/>
      <c r="K93" s="462"/>
      <c r="L93" s="462">
        <f t="shared" si="76"/>
        <v>0</v>
      </c>
      <c r="M93" s="462"/>
      <c r="N93" s="462"/>
      <c r="O93" s="470" t="e">
        <f t="shared" si="77"/>
        <v>#REF!</v>
      </c>
      <c r="P93" s="462" t="e">
        <f>M93+J93+#REF!</f>
        <v>#REF!</v>
      </c>
      <c r="Q93" s="462" t="e">
        <f>N93+K93+#REF!</f>
        <v>#REF!</v>
      </c>
      <c r="R93" s="463"/>
    </row>
    <row r="94" spans="1:18" ht="30" hidden="1">
      <c r="A94" s="460">
        <v>8</v>
      </c>
      <c r="B94" s="461" t="s">
        <v>832</v>
      </c>
      <c r="C94" s="462">
        <f t="shared" si="74"/>
        <v>0</v>
      </c>
      <c r="D94" s="462"/>
      <c r="E94" s="462"/>
      <c r="F94" s="462">
        <f t="shared" si="64"/>
        <v>0</v>
      </c>
      <c r="G94" s="462"/>
      <c r="H94" s="462"/>
      <c r="I94" s="462">
        <f t="shared" si="75"/>
        <v>0</v>
      </c>
      <c r="J94" s="462"/>
      <c r="K94" s="462"/>
      <c r="L94" s="462">
        <f t="shared" si="76"/>
        <v>0</v>
      </c>
      <c r="M94" s="462"/>
      <c r="N94" s="462"/>
      <c r="O94" s="470" t="e">
        <f t="shared" si="77"/>
        <v>#REF!</v>
      </c>
      <c r="P94" s="462" t="e">
        <f>M94+J94+#REF!</f>
        <v>#REF!</v>
      </c>
      <c r="Q94" s="462" t="e">
        <f>N94+K94+#REF!</f>
        <v>#REF!</v>
      </c>
      <c r="R94" s="463"/>
    </row>
    <row r="95" spans="1:18" ht="45" hidden="1">
      <c r="A95" s="460">
        <v>9</v>
      </c>
      <c r="B95" s="461" t="s">
        <v>833</v>
      </c>
      <c r="C95" s="462">
        <f t="shared" si="74"/>
        <v>0</v>
      </c>
      <c r="D95" s="462"/>
      <c r="E95" s="462"/>
      <c r="F95" s="462">
        <f t="shared" si="64"/>
        <v>0</v>
      </c>
      <c r="G95" s="462"/>
      <c r="H95" s="462"/>
      <c r="I95" s="462">
        <f t="shared" si="75"/>
        <v>0</v>
      </c>
      <c r="J95" s="462"/>
      <c r="K95" s="462"/>
      <c r="L95" s="462">
        <f t="shared" si="76"/>
        <v>0</v>
      </c>
      <c r="M95" s="462"/>
      <c r="N95" s="462"/>
      <c r="O95" s="470" t="e">
        <f t="shared" si="77"/>
        <v>#REF!</v>
      </c>
      <c r="P95" s="462" t="e">
        <f>M95+J95+#REF!</f>
        <v>#REF!</v>
      </c>
      <c r="Q95" s="462" t="e">
        <f>N95+K95+#REF!</f>
        <v>#REF!</v>
      </c>
      <c r="R95" s="463"/>
    </row>
    <row r="96" spans="1:18" ht="42.75">
      <c r="A96" s="464" t="s">
        <v>756</v>
      </c>
      <c r="B96" s="465" t="s">
        <v>834</v>
      </c>
      <c r="C96" s="466">
        <f t="shared" ref="C96:Q96" si="78">C97</f>
        <v>0</v>
      </c>
      <c r="D96" s="466">
        <f t="shared" si="78"/>
        <v>0</v>
      </c>
      <c r="E96" s="466">
        <v>0</v>
      </c>
      <c r="F96" s="466">
        <f t="shared" si="78"/>
        <v>0</v>
      </c>
      <c r="G96" s="466">
        <f t="shared" si="78"/>
        <v>0</v>
      </c>
      <c r="H96" s="466">
        <v>0</v>
      </c>
      <c r="I96" s="466">
        <f t="shared" si="78"/>
        <v>0</v>
      </c>
      <c r="J96" s="466">
        <f t="shared" si="78"/>
        <v>0</v>
      </c>
      <c r="K96" s="466">
        <f t="shared" si="78"/>
        <v>0</v>
      </c>
      <c r="L96" s="466">
        <f t="shared" si="78"/>
        <v>0</v>
      </c>
      <c r="M96" s="466">
        <f t="shared" si="78"/>
        <v>0</v>
      </c>
      <c r="N96" s="466">
        <f t="shared" si="78"/>
        <v>0</v>
      </c>
      <c r="O96" s="466" t="e">
        <f t="shared" si="78"/>
        <v>#REF!</v>
      </c>
      <c r="P96" s="466" t="e">
        <f t="shared" si="78"/>
        <v>#REF!</v>
      </c>
      <c r="Q96" s="466" t="e">
        <f t="shared" si="78"/>
        <v>#REF!</v>
      </c>
      <c r="R96" s="463"/>
    </row>
    <row r="97" spans="1:18" ht="30" hidden="1">
      <c r="A97" s="460">
        <v>1</v>
      </c>
      <c r="B97" s="461" t="s">
        <v>835</v>
      </c>
      <c r="C97" s="462">
        <f>SUM(D97:E97)</f>
        <v>0</v>
      </c>
      <c r="D97" s="462"/>
      <c r="E97" s="462"/>
      <c r="F97" s="462">
        <f t="shared" si="64"/>
        <v>0</v>
      </c>
      <c r="G97" s="462"/>
      <c r="H97" s="462"/>
      <c r="I97" s="462">
        <f>SUM(J97:K97)</f>
        <v>0</v>
      </c>
      <c r="J97" s="462"/>
      <c r="K97" s="462"/>
      <c r="L97" s="462">
        <f>SUM(M97:N97)</f>
        <v>0</v>
      </c>
      <c r="M97" s="462"/>
      <c r="N97" s="462"/>
      <c r="O97" s="470" t="e">
        <f t="shared" ref="O97" si="79">SUM(P97:Q97)</f>
        <v>#REF!</v>
      </c>
      <c r="P97" s="462" t="e">
        <f>M97+J97+#REF!</f>
        <v>#REF!</v>
      </c>
      <c r="Q97" s="462" t="e">
        <f>N97+K97+#REF!</f>
        <v>#REF!</v>
      </c>
      <c r="R97" s="463"/>
    </row>
    <row r="98" spans="1:18" ht="28.5">
      <c r="A98" s="464" t="s">
        <v>762</v>
      </c>
      <c r="B98" s="465" t="s">
        <v>836</v>
      </c>
      <c r="C98" s="466">
        <f t="shared" ref="C98:D98" si="80">SUM(C99:C100)</f>
        <v>0</v>
      </c>
      <c r="D98" s="466">
        <f t="shared" si="80"/>
        <v>0</v>
      </c>
      <c r="E98" s="466">
        <v>0</v>
      </c>
      <c r="F98" s="466">
        <f t="shared" ref="F98:Q98" si="81">SUM(F99:F100)</f>
        <v>0</v>
      </c>
      <c r="G98" s="466">
        <f t="shared" si="81"/>
        <v>0</v>
      </c>
      <c r="H98" s="466">
        <v>0</v>
      </c>
      <c r="I98" s="466">
        <f t="shared" si="81"/>
        <v>0</v>
      </c>
      <c r="J98" s="466">
        <f t="shared" si="81"/>
        <v>0</v>
      </c>
      <c r="K98" s="466">
        <f t="shared" si="81"/>
        <v>0</v>
      </c>
      <c r="L98" s="466">
        <f t="shared" si="81"/>
        <v>0</v>
      </c>
      <c r="M98" s="466">
        <f t="shared" si="81"/>
        <v>0</v>
      </c>
      <c r="N98" s="466">
        <f t="shared" si="81"/>
        <v>0</v>
      </c>
      <c r="O98" s="466" t="e">
        <f t="shared" si="81"/>
        <v>#REF!</v>
      </c>
      <c r="P98" s="466" t="e">
        <f t="shared" si="81"/>
        <v>#REF!</v>
      </c>
      <c r="Q98" s="466" t="e">
        <f t="shared" si="81"/>
        <v>#REF!</v>
      </c>
      <c r="R98" s="463"/>
    </row>
    <row r="99" spans="1:18" ht="30" hidden="1">
      <c r="A99" s="460">
        <v>1</v>
      </c>
      <c r="B99" s="461" t="s">
        <v>837</v>
      </c>
      <c r="C99" s="462">
        <f>SUM(D99:E99)</f>
        <v>0</v>
      </c>
      <c r="D99" s="462"/>
      <c r="E99" s="462"/>
      <c r="F99" s="462">
        <f t="shared" si="64"/>
        <v>0</v>
      </c>
      <c r="G99" s="462"/>
      <c r="H99" s="462"/>
      <c r="I99" s="462">
        <f>SUM(J99:K99)</f>
        <v>0</v>
      </c>
      <c r="J99" s="462"/>
      <c r="K99" s="462"/>
      <c r="L99" s="462">
        <f>SUM(M99:N99)</f>
        <v>0</v>
      </c>
      <c r="M99" s="462"/>
      <c r="N99" s="462"/>
      <c r="O99" s="470" t="e">
        <f t="shared" ref="O99:O100" si="82">SUM(P99:Q99)</f>
        <v>#REF!</v>
      </c>
      <c r="P99" s="462" t="e">
        <f>M99+J99+#REF!</f>
        <v>#REF!</v>
      </c>
      <c r="Q99" s="462" t="e">
        <f>N99+K99+#REF!</f>
        <v>#REF!</v>
      </c>
      <c r="R99" s="463"/>
    </row>
    <row r="100" spans="1:18" ht="30" hidden="1">
      <c r="A100" s="460">
        <v>2</v>
      </c>
      <c r="B100" s="461" t="s">
        <v>838</v>
      </c>
      <c r="C100" s="462">
        <f>SUM(D100:E100)</f>
        <v>0</v>
      </c>
      <c r="D100" s="462"/>
      <c r="E100" s="462"/>
      <c r="F100" s="462">
        <f t="shared" si="64"/>
        <v>0</v>
      </c>
      <c r="G100" s="462"/>
      <c r="H100" s="462"/>
      <c r="I100" s="462">
        <f>SUM(J100:K100)</f>
        <v>0</v>
      </c>
      <c r="J100" s="462"/>
      <c r="K100" s="462"/>
      <c r="L100" s="462">
        <f>SUM(M100:N100)</f>
        <v>0</v>
      </c>
      <c r="M100" s="462"/>
      <c r="N100" s="462"/>
      <c r="O100" s="470" t="e">
        <f t="shared" si="82"/>
        <v>#REF!</v>
      </c>
      <c r="P100" s="462" t="e">
        <f>M100+J100+#REF!</f>
        <v>#REF!</v>
      </c>
      <c r="Q100" s="462" t="e">
        <f>N100+K100+#REF!</f>
        <v>#REF!</v>
      </c>
      <c r="R100" s="463"/>
    </row>
    <row r="101" spans="1:18" ht="57">
      <c r="A101" s="464" t="s">
        <v>770</v>
      </c>
      <c r="B101" s="465" t="s">
        <v>839</v>
      </c>
      <c r="C101" s="466">
        <f t="shared" ref="C101:D101" si="83">SUM(C102:C103)</f>
        <v>0</v>
      </c>
      <c r="D101" s="466">
        <f t="shared" si="83"/>
        <v>0</v>
      </c>
      <c r="E101" s="466">
        <v>0</v>
      </c>
      <c r="F101" s="466">
        <f t="shared" ref="F101:Q101" si="84">SUM(F102:F103)</f>
        <v>620</v>
      </c>
      <c r="G101" s="466">
        <f t="shared" si="84"/>
        <v>620</v>
      </c>
      <c r="H101" s="466">
        <v>0</v>
      </c>
      <c r="I101" s="466">
        <f t="shared" si="84"/>
        <v>0</v>
      </c>
      <c r="J101" s="466">
        <f t="shared" si="84"/>
        <v>0</v>
      </c>
      <c r="K101" s="466">
        <f t="shared" si="84"/>
        <v>0</v>
      </c>
      <c r="L101" s="466">
        <f t="shared" si="84"/>
        <v>36.417999999999999</v>
      </c>
      <c r="M101" s="466">
        <f t="shared" si="84"/>
        <v>36.417999999999999</v>
      </c>
      <c r="N101" s="466">
        <f t="shared" si="84"/>
        <v>0</v>
      </c>
      <c r="O101" s="466" t="e">
        <f t="shared" si="84"/>
        <v>#REF!</v>
      </c>
      <c r="P101" s="466" t="e">
        <f t="shared" si="84"/>
        <v>#REF!</v>
      </c>
      <c r="Q101" s="466" t="e">
        <f t="shared" si="84"/>
        <v>#REF!</v>
      </c>
      <c r="R101" s="463"/>
    </row>
    <row r="102" spans="1:18" ht="30">
      <c r="A102" s="460">
        <v>1</v>
      </c>
      <c r="B102" s="461" t="s">
        <v>840</v>
      </c>
      <c r="C102" s="462">
        <f>SUM(D102:E102)</f>
        <v>0</v>
      </c>
      <c r="D102" s="462"/>
      <c r="E102" s="462"/>
      <c r="F102" s="462">
        <f t="shared" si="64"/>
        <v>620</v>
      </c>
      <c r="G102" s="462">
        <v>620</v>
      </c>
      <c r="H102" s="462">
        <v>0</v>
      </c>
      <c r="I102" s="462">
        <f>SUM(J102:K102)</f>
        <v>0</v>
      </c>
      <c r="J102" s="462"/>
      <c r="K102" s="462"/>
      <c r="L102" s="645">
        <f>SUM(M102:N102)</f>
        <v>36.417999999999999</v>
      </c>
      <c r="M102" s="645">
        <v>36.417999999999999</v>
      </c>
      <c r="N102" s="462"/>
      <c r="O102" s="470" t="e">
        <f t="shared" ref="O102:O103" si="85">SUM(P102:Q102)</f>
        <v>#REF!</v>
      </c>
      <c r="P102" s="462" t="e">
        <f>M102+J102+#REF!</f>
        <v>#REF!</v>
      </c>
      <c r="Q102" s="462" t="e">
        <f>N102+K102+#REF!</f>
        <v>#REF!</v>
      </c>
      <c r="R102" s="463"/>
    </row>
    <row r="103" spans="1:18" ht="30" hidden="1">
      <c r="A103" s="460">
        <v>2</v>
      </c>
      <c r="B103" s="461" t="s">
        <v>841</v>
      </c>
      <c r="C103" s="462">
        <f>SUM(D103:E103)</f>
        <v>0</v>
      </c>
      <c r="D103" s="462"/>
      <c r="E103" s="462"/>
      <c r="F103" s="462">
        <f t="shared" si="64"/>
        <v>0</v>
      </c>
      <c r="G103" s="462"/>
      <c r="H103" s="462"/>
      <c r="I103" s="462">
        <f>SUM(J103:K103)</f>
        <v>0</v>
      </c>
      <c r="J103" s="462"/>
      <c r="K103" s="462"/>
      <c r="L103" s="462">
        <f>SUM(M103:N103)</f>
        <v>0</v>
      </c>
      <c r="M103" s="462"/>
      <c r="N103" s="462"/>
      <c r="O103" s="470" t="e">
        <f t="shared" si="85"/>
        <v>#REF!</v>
      </c>
      <c r="P103" s="462" t="e">
        <f>M103+J103+#REF!</f>
        <v>#REF!</v>
      </c>
      <c r="Q103" s="462" t="e">
        <f>N103+K103+#REF!</f>
        <v>#REF!</v>
      </c>
      <c r="R103" s="463"/>
    </row>
    <row r="104" spans="1:18" ht="57">
      <c r="A104" s="464" t="s">
        <v>772</v>
      </c>
      <c r="B104" s="465" t="s">
        <v>842</v>
      </c>
      <c r="C104" s="625">
        <f t="shared" ref="C104:D104" si="86">SUM(C105:C111)</f>
        <v>0.2</v>
      </c>
      <c r="D104" s="625">
        <f t="shared" si="86"/>
        <v>0.2</v>
      </c>
      <c r="E104" s="466">
        <v>0</v>
      </c>
      <c r="F104" s="466">
        <f t="shared" ref="F104:Q104" si="87">SUM(F105:F111)</f>
        <v>200</v>
      </c>
      <c r="G104" s="466">
        <f t="shared" si="87"/>
        <v>200</v>
      </c>
      <c r="H104" s="466">
        <v>0</v>
      </c>
      <c r="I104" s="466">
        <f t="shared" si="87"/>
        <v>0</v>
      </c>
      <c r="J104" s="466">
        <f t="shared" si="87"/>
        <v>0</v>
      </c>
      <c r="K104" s="466">
        <f t="shared" si="87"/>
        <v>0</v>
      </c>
      <c r="L104" s="466">
        <f t="shared" si="87"/>
        <v>0</v>
      </c>
      <c r="M104" s="466">
        <f t="shared" si="87"/>
        <v>0</v>
      </c>
      <c r="N104" s="466">
        <f t="shared" si="87"/>
        <v>0</v>
      </c>
      <c r="O104" s="466" t="e">
        <f t="shared" si="87"/>
        <v>#REF!</v>
      </c>
      <c r="P104" s="466" t="e">
        <f t="shared" si="87"/>
        <v>#REF!</v>
      </c>
      <c r="Q104" s="466" t="e">
        <f t="shared" si="87"/>
        <v>#REF!</v>
      </c>
      <c r="R104" s="463"/>
    </row>
    <row r="105" spans="1:18" ht="60" hidden="1">
      <c r="A105" s="460">
        <v>1</v>
      </c>
      <c r="B105" s="461" t="s">
        <v>843</v>
      </c>
      <c r="C105" s="462">
        <f t="shared" ref="C105:C111" si="88">SUM(D105:E105)</f>
        <v>0</v>
      </c>
      <c r="D105" s="462"/>
      <c r="E105" s="462"/>
      <c r="F105" s="462">
        <f t="shared" si="64"/>
        <v>0</v>
      </c>
      <c r="G105" s="462"/>
      <c r="H105" s="462"/>
      <c r="I105" s="462">
        <f t="shared" ref="I105:I111" si="89">SUM(J105:K105)</f>
        <v>0</v>
      </c>
      <c r="J105" s="462"/>
      <c r="K105" s="462"/>
      <c r="L105" s="462">
        <f t="shared" ref="L105:L111" si="90">SUM(M105:N105)</f>
        <v>0</v>
      </c>
      <c r="M105" s="462"/>
      <c r="N105" s="462"/>
      <c r="O105" s="470" t="e">
        <f t="shared" ref="O105:O111" si="91">SUM(P105:Q105)</f>
        <v>#REF!</v>
      </c>
      <c r="P105" s="462" t="e">
        <f>M105+J105+#REF!</f>
        <v>#REF!</v>
      </c>
      <c r="Q105" s="462" t="e">
        <f>N105+K105+#REF!</f>
        <v>#REF!</v>
      </c>
      <c r="R105" s="463"/>
    </row>
    <row r="106" spans="1:18" ht="60">
      <c r="A106" s="460">
        <v>2</v>
      </c>
      <c r="B106" s="461" t="s">
        <v>844</v>
      </c>
      <c r="C106" s="462">
        <f t="shared" si="88"/>
        <v>0</v>
      </c>
      <c r="D106" s="462"/>
      <c r="E106" s="462"/>
      <c r="F106" s="462">
        <f t="shared" si="64"/>
        <v>200</v>
      </c>
      <c r="G106" s="462">
        <v>200</v>
      </c>
      <c r="H106" s="462"/>
      <c r="I106" s="462">
        <f t="shared" si="89"/>
        <v>0</v>
      </c>
      <c r="J106" s="462"/>
      <c r="K106" s="462"/>
      <c r="L106" s="462">
        <f t="shared" si="90"/>
        <v>0</v>
      </c>
      <c r="M106" s="462"/>
      <c r="N106" s="462"/>
      <c r="O106" s="470" t="e">
        <f t="shared" si="91"/>
        <v>#REF!</v>
      </c>
      <c r="P106" s="462" t="e">
        <f>M106+J106+#REF!</f>
        <v>#REF!</v>
      </c>
      <c r="Q106" s="462" t="e">
        <f>N106+K106+#REF!</f>
        <v>#REF!</v>
      </c>
      <c r="R106" s="463"/>
    </row>
    <row r="107" spans="1:18" ht="60">
      <c r="A107" s="460">
        <v>3</v>
      </c>
      <c r="B107" s="461" t="s">
        <v>845</v>
      </c>
      <c r="C107" s="626">
        <f t="shared" si="88"/>
        <v>0.2</v>
      </c>
      <c r="D107" s="626">
        <v>0.2</v>
      </c>
      <c r="E107" s="462"/>
      <c r="F107" s="462">
        <f t="shared" si="64"/>
        <v>0</v>
      </c>
      <c r="G107" s="462"/>
      <c r="H107" s="462"/>
      <c r="I107" s="462">
        <f t="shared" si="89"/>
        <v>0</v>
      </c>
      <c r="J107" s="462"/>
      <c r="K107" s="462"/>
      <c r="L107" s="462">
        <f t="shared" si="90"/>
        <v>0</v>
      </c>
      <c r="M107" s="462"/>
      <c r="N107" s="462"/>
      <c r="O107" s="470" t="e">
        <f t="shared" si="91"/>
        <v>#REF!</v>
      </c>
      <c r="P107" s="462" t="e">
        <f>M107+J107+#REF!</f>
        <v>#REF!</v>
      </c>
      <c r="Q107" s="462" t="e">
        <f>N107+K107+#REF!</f>
        <v>#REF!</v>
      </c>
      <c r="R107" s="463"/>
    </row>
    <row r="108" spans="1:18" ht="45" hidden="1">
      <c r="A108" s="460">
        <v>4</v>
      </c>
      <c r="B108" s="461" t="s">
        <v>846</v>
      </c>
      <c r="C108" s="462">
        <f t="shared" si="88"/>
        <v>0</v>
      </c>
      <c r="D108" s="462"/>
      <c r="E108" s="462"/>
      <c r="F108" s="462">
        <f t="shared" si="64"/>
        <v>0</v>
      </c>
      <c r="G108" s="462"/>
      <c r="H108" s="462"/>
      <c r="I108" s="462">
        <f t="shared" si="89"/>
        <v>0</v>
      </c>
      <c r="J108" s="462"/>
      <c r="K108" s="462"/>
      <c r="L108" s="462">
        <f t="shared" si="90"/>
        <v>0</v>
      </c>
      <c r="M108" s="462"/>
      <c r="N108" s="462"/>
      <c r="O108" s="470" t="e">
        <f t="shared" si="91"/>
        <v>#REF!</v>
      </c>
      <c r="P108" s="462" t="e">
        <f>M108+J108+#REF!</f>
        <v>#REF!</v>
      </c>
      <c r="Q108" s="462" t="e">
        <f>N108+K108+#REF!</f>
        <v>#REF!</v>
      </c>
      <c r="R108" s="463"/>
    </row>
    <row r="109" spans="1:18" ht="45" hidden="1">
      <c r="A109" s="460">
        <v>5</v>
      </c>
      <c r="B109" s="461" t="s">
        <v>847</v>
      </c>
      <c r="C109" s="462">
        <f t="shared" si="88"/>
        <v>0</v>
      </c>
      <c r="D109" s="462"/>
      <c r="E109" s="462"/>
      <c r="F109" s="462">
        <f t="shared" si="64"/>
        <v>0</v>
      </c>
      <c r="G109" s="462"/>
      <c r="H109" s="462"/>
      <c r="I109" s="462">
        <f t="shared" si="89"/>
        <v>0</v>
      </c>
      <c r="J109" s="462"/>
      <c r="K109" s="462"/>
      <c r="L109" s="462">
        <f t="shared" si="90"/>
        <v>0</v>
      </c>
      <c r="M109" s="462"/>
      <c r="N109" s="462"/>
      <c r="O109" s="470" t="e">
        <f t="shared" si="91"/>
        <v>#REF!</v>
      </c>
      <c r="P109" s="462" t="e">
        <f>M109+J109+#REF!</f>
        <v>#REF!</v>
      </c>
      <c r="Q109" s="462" t="e">
        <f>N109+K109+#REF!</f>
        <v>#REF!</v>
      </c>
      <c r="R109" s="463"/>
    </row>
    <row r="110" spans="1:18" ht="60" hidden="1">
      <c r="A110" s="460">
        <v>6</v>
      </c>
      <c r="B110" s="461" t="s">
        <v>848</v>
      </c>
      <c r="C110" s="462">
        <f t="shared" si="88"/>
        <v>0</v>
      </c>
      <c r="D110" s="462"/>
      <c r="E110" s="462"/>
      <c r="F110" s="462">
        <f t="shared" si="64"/>
        <v>0</v>
      </c>
      <c r="G110" s="462"/>
      <c r="H110" s="462"/>
      <c r="I110" s="462">
        <f t="shared" si="89"/>
        <v>0</v>
      </c>
      <c r="J110" s="462"/>
      <c r="K110" s="462"/>
      <c r="L110" s="462">
        <f t="shared" si="90"/>
        <v>0</v>
      </c>
      <c r="M110" s="462"/>
      <c r="N110" s="462"/>
      <c r="O110" s="470" t="e">
        <f t="shared" si="91"/>
        <v>#REF!</v>
      </c>
      <c r="P110" s="462" t="e">
        <f>M110+J110+#REF!</f>
        <v>#REF!</v>
      </c>
      <c r="Q110" s="462" t="e">
        <f>N110+K110+#REF!</f>
        <v>#REF!</v>
      </c>
      <c r="R110" s="463"/>
    </row>
    <row r="111" spans="1:18" ht="45" hidden="1">
      <c r="A111" s="460">
        <v>7</v>
      </c>
      <c r="B111" s="461" t="s">
        <v>849</v>
      </c>
      <c r="C111" s="462">
        <f t="shared" si="88"/>
        <v>0</v>
      </c>
      <c r="D111" s="462"/>
      <c r="E111" s="462"/>
      <c r="F111" s="462">
        <f t="shared" si="64"/>
        <v>0</v>
      </c>
      <c r="G111" s="462"/>
      <c r="H111" s="462"/>
      <c r="I111" s="462">
        <f t="shared" si="89"/>
        <v>0</v>
      </c>
      <c r="J111" s="462"/>
      <c r="K111" s="462"/>
      <c r="L111" s="462">
        <f t="shared" si="90"/>
        <v>0</v>
      </c>
      <c r="M111" s="462"/>
      <c r="N111" s="462"/>
      <c r="O111" s="470" t="e">
        <f t="shared" si="91"/>
        <v>#REF!</v>
      </c>
      <c r="P111" s="462" t="e">
        <f>M111+J111+#REF!</f>
        <v>#REF!</v>
      </c>
      <c r="Q111" s="462" t="e">
        <f>N111+K111+#REF!</f>
        <v>#REF!</v>
      </c>
      <c r="R111" s="463"/>
    </row>
    <row r="112" spans="1:18" ht="71.25">
      <c r="A112" s="464" t="s">
        <v>774</v>
      </c>
      <c r="B112" s="465" t="s">
        <v>850</v>
      </c>
      <c r="C112" s="466">
        <f t="shared" ref="C112:D112" si="92">SUM(C113:C118)</f>
        <v>0</v>
      </c>
      <c r="D112" s="466">
        <f t="shared" si="92"/>
        <v>0</v>
      </c>
      <c r="E112" s="466">
        <v>0</v>
      </c>
      <c r="F112" s="466">
        <f t="shared" ref="F112:Q112" si="93">SUM(F113:F118)</f>
        <v>0</v>
      </c>
      <c r="G112" s="466">
        <f t="shared" si="93"/>
        <v>0</v>
      </c>
      <c r="H112" s="466">
        <v>0</v>
      </c>
      <c r="I112" s="466">
        <f t="shared" si="93"/>
        <v>0</v>
      </c>
      <c r="J112" s="466">
        <f t="shared" si="93"/>
        <v>0</v>
      </c>
      <c r="K112" s="466">
        <f t="shared" si="93"/>
        <v>0</v>
      </c>
      <c r="L112" s="466">
        <f t="shared" si="93"/>
        <v>0</v>
      </c>
      <c r="M112" s="466">
        <f t="shared" si="93"/>
        <v>0</v>
      </c>
      <c r="N112" s="466">
        <f t="shared" si="93"/>
        <v>0</v>
      </c>
      <c r="O112" s="466" t="e">
        <f t="shared" si="93"/>
        <v>#REF!</v>
      </c>
      <c r="P112" s="466" t="e">
        <f t="shared" si="93"/>
        <v>#REF!</v>
      </c>
      <c r="Q112" s="466" t="e">
        <f t="shared" si="93"/>
        <v>#REF!</v>
      </c>
      <c r="R112" s="463"/>
    </row>
    <row r="113" spans="1:18" ht="45" hidden="1">
      <c r="A113" s="460">
        <v>1</v>
      </c>
      <c r="B113" s="461" t="s">
        <v>851</v>
      </c>
      <c r="C113" s="462">
        <f t="shared" ref="C113:C118" si="94">SUM(D113:E113)</f>
        <v>0</v>
      </c>
      <c r="D113" s="462"/>
      <c r="E113" s="462"/>
      <c r="F113" s="462">
        <f t="shared" si="64"/>
        <v>0</v>
      </c>
      <c r="G113" s="462"/>
      <c r="H113" s="462"/>
      <c r="I113" s="462">
        <f t="shared" ref="I113:I118" si="95">SUM(J113:K113)</f>
        <v>0</v>
      </c>
      <c r="J113" s="462"/>
      <c r="K113" s="462"/>
      <c r="L113" s="462">
        <f t="shared" ref="L113:L118" si="96">SUM(M113:N113)</f>
        <v>0</v>
      </c>
      <c r="M113" s="462"/>
      <c r="N113" s="462"/>
      <c r="O113" s="470" t="e">
        <f t="shared" ref="O113:O118" si="97">SUM(P113:Q113)</f>
        <v>#REF!</v>
      </c>
      <c r="P113" s="462" t="e">
        <f>M113+J113+#REF!</f>
        <v>#REF!</v>
      </c>
      <c r="Q113" s="462" t="e">
        <f>N113+K113+#REF!</f>
        <v>#REF!</v>
      </c>
      <c r="R113" s="463"/>
    </row>
    <row r="114" spans="1:18" ht="60" hidden="1">
      <c r="A114" s="460">
        <v>2</v>
      </c>
      <c r="B114" s="461" t="s">
        <v>852</v>
      </c>
      <c r="C114" s="462">
        <f t="shared" si="94"/>
        <v>0</v>
      </c>
      <c r="D114" s="462"/>
      <c r="E114" s="462"/>
      <c r="F114" s="462">
        <f t="shared" si="64"/>
        <v>0</v>
      </c>
      <c r="G114" s="462"/>
      <c r="H114" s="462"/>
      <c r="I114" s="462">
        <f t="shared" si="95"/>
        <v>0</v>
      </c>
      <c r="J114" s="462"/>
      <c r="K114" s="462"/>
      <c r="L114" s="462">
        <f t="shared" si="96"/>
        <v>0</v>
      </c>
      <c r="M114" s="462"/>
      <c r="N114" s="462"/>
      <c r="O114" s="470" t="e">
        <f t="shared" si="97"/>
        <v>#REF!</v>
      </c>
      <c r="P114" s="462" t="e">
        <f>M114+J114+#REF!</f>
        <v>#REF!</v>
      </c>
      <c r="Q114" s="462" t="e">
        <f>N114+K114+#REF!</f>
        <v>#REF!</v>
      </c>
      <c r="R114" s="463"/>
    </row>
    <row r="115" spans="1:18" ht="30" hidden="1">
      <c r="A115" s="460">
        <v>3</v>
      </c>
      <c r="B115" s="461" t="s">
        <v>853</v>
      </c>
      <c r="C115" s="462">
        <f t="shared" si="94"/>
        <v>0</v>
      </c>
      <c r="D115" s="462"/>
      <c r="E115" s="462"/>
      <c r="F115" s="462">
        <f t="shared" si="64"/>
        <v>0</v>
      </c>
      <c r="G115" s="462"/>
      <c r="H115" s="462"/>
      <c r="I115" s="462">
        <f t="shared" si="95"/>
        <v>0</v>
      </c>
      <c r="J115" s="462"/>
      <c r="K115" s="462"/>
      <c r="L115" s="462">
        <f t="shared" si="96"/>
        <v>0</v>
      </c>
      <c r="M115" s="462"/>
      <c r="N115" s="462"/>
      <c r="O115" s="470" t="e">
        <f t="shared" si="97"/>
        <v>#REF!</v>
      </c>
      <c r="P115" s="462" t="e">
        <f>M115+J115+#REF!</f>
        <v>#REF!</v>
      </c>
      <c r="Q115" s="462" t="e">
        <f>N115+K115+#REF!</f>
        <v>#REF!</v>
      </c>
      <c r="R115" s="463"/>
    </row>
    <row r="116" spans="1:18" ht="45" hidden="1">
      <c r="A116" s="460">
        <v>4</v>
      </c>
      <c r="B116" s="461" t="s">
        <v>854</v>
      </c>
      <c r="C116" s="462">
        <f t="shared" si="94"/>
        <v>0</v>
      </c>
      <c r="D116" s="462"/>
      <c r="E116" s="462"/>
      <c r="F116" s="462">
        <f t="shared" si="64"/>
        <v>0</v>
      </c>
      <c r="G116" s="462"/>
      <c r="H116" s="462"/>
      <c r="I116" s="462">
        <f t="shared" si="95"/>
        <v>0</v>
      </c>
      <c r="J116" s="462"/>
      <c r="K116" s="462"/>
      <c r="L116" s="462">
        <f t="shared" si="96"/>
        <v>0</v>
      </c>
      <c r="M116" s="462"/>
      <c r="N116" s="462"/>
      <c r="O116" s="470" t="e">
        <f t="shared" si="97"/>
        <v>#REF!</v>
      </c>
      <c r="P116" s="462" t="e">
        <f>M116+J116+#REF!</f>
        <v>#REF!</v>
      </c>
      <c r="Q116" s="462" t="e">
        <f>N116+K116+#REF!</f>
        <v>#REF!</v>
      </c>
      <c r="R116" s="463"/>
    </row>
    <row r="117" spans="1:18" ht="30" hidden="1">
      <c r="A117" s="460">
        <v>5</v>
      </c>
      <c r="B117" s="461" t="s">
        <v>855</v>
      </c>
      <c r="C117" s="462">
        <f t="shared" si="94"/>
        <v>0</v>
      </c>
      <c r="D117" s="462"/>
      <c r="E117" s="462"/>
      <c r="F117" s="462">
        <f t="shared" si="64"/>
        <v>0</v>
      </c>
      <c r="G117" s="462"/>
      <c r="H117" s="462"/>
      <c r="I117" s="462">
        <f t="shared" si="95"/>
        <v>0</v>
      </c>
      <c r="J117" s="462"/>
      <c r="K117" s="462"/>
      <c r="L117" s="462">
        <f t="shared" si="96"/>
        <v>0</v>
      </c>
      <c r="M117" s="462"/>
      <c r="N117" s="462"/>
      <c r="O117" s="470" t="e">
        <f t="shared" si="97"/>
        <v>#REF!</v>
      </c>
      <c r="P117" s="462" t="e">
        <f>M117+J117+#REF!</f>
        <v>#REF!</v>
      </c>
      <c r="Q117" s="462" t="e">
        <f>N117+K117+#REF!</f>
        <v>#REF!</v>
      </c>
      <c r="R117" s="463"/>
    </row>
    <row r="118" spans="1:18" ht="60" hidden="1">
      <c r="A118" s="460">
        <v>6</v>
      </c>
      <c r="B118" s="461" t="s">
        <v>856</v>
      </c>
      <c r="C118" s="462">
        <f t="shared" si="94"/>
        <v>0</v>
      </c>
      <c r="D118" s="462"/>
      <c r="E118" s="462"/>
      <c r="F118" s="462">
        <f t="shared" si="64"/>
        <v>0</v>
      </c>
      <c r="G118" s="462"/>
      <c r="H118" s="462"/>
      <c r="I118" s="462">
        <f t="shared" si="95"/>
        <v>0</v>
      </c>
      <c r="J118" s="462"/>
      <c r="K118" s="462"/>
      <c r="L118" s="462">
        <f t="shared" si="96"/>
        <v>0</v>
      </c>
      <c r="M118" s="462"/>
      <c r="N118" s="462"/>
      <c r="O118" s="470" t="e">
        <f t="shared" si="97"/>
        <v>#REF!</v>
      </c>
      <c r="P118" s="462" t="e">
        <f>M118+J118+#REF!</f>
        <v>#REF!</v>
      </c>
      <c r="Q118" s="462" t="e">
        <f>N118+K118+#REF!</f>
        <v>#REF!</v>
      </c>
      <c r="R118" s="463"/>
    </row>
    <row r="119" spans="1:18" ht="42.75">
      <c r="A119" s="464" t="s">
        <v>776</v>
      </c>
      <c r="B119" s="465" t="s">
        <v>857</v>
      </c>
      <c r="C119" s="466">
        <f t="shared" ref="C119:D119" si="98">SUM(C120:C124)</f>
        <v>0</v>
      </c>
      <c r="D119" s="466">
        <f t="shared" si="98"/>
        <v>0</v>
      </c>
      <c r="E119" s="466">
        <v>0</v>
      </c>
      <c r="F119" s="466">
        <f t="shared" ref="F119:Q119" si="99">SUM(F120:F124)</f>
        <v>0</v>
      </c>
      <c r="G119" s="466">
        <f t="shared" si="99"/>
        <v>0</v>
      </c>
      <c r="H119" s="466">
        <v>0</v>
      </c>
      <c r="I119" s="466">
        <f t="shared" si="99"/>
        <v>0</v>
      </c>
      <c r="J119" s="466">
        <f t="shared" si="99"/>
        <v>0</v>
      </c>
      <c r="K119" s="466">
        <f t="shared" si="99"/>
        <v>0</v>
      </c>
      <c r="L119" s="466">
        <f t="shared" si="99"/>
        <v>0</v>
      </c>
      <c r="M119" s="466">
        <f t="shared" si="99"/>
        <v>0</v>
      </c>
      <c r="N119" s="466">
        <f t="shared" si="99"/>
        <v>0</v>
      </c>
      <c r="O119" s="466" t="e">
        <f t="shared" si="99"/>
        <v>#REF!</v>
      </c>
      <c r="P119" s="466" t="e">
        <f t="shared" si="99"/>
        <v>#REF!</v>
      </c>
      <c r="Q119" s="466" t="e">
        <f t="shared" si="99"/>
        <v>#REF!</v>
      </c>
      <c r="R119" s="463"/>
    </row>
    <row r="120" spans="1:18" ht="30" hidden="1">
      <c r="A120" s="460">
        <v>1</v>
      </c>
      <c r="B120" s="461" t="s">
        <v>858</v>
      </c>
      <c r="C120" s="462">
        <f>SUM(D120:E120)</f>
        <v>0</v>
      </c>
      <c r="D120" s="462"/>
      <c r="E120" s="462"/>
      <c r="F120" s="462">
        <f t="shared" si="64"/>
        <v>0</v>
      </c>
      <c r="G120" s="462"/>
      <c r="H120" s="462"/>
      <c r="I120" s="462">
        <f>SUM(J120:K120)</f>
        <v>0</v>
      </c>
      <c r="J120" s="462"/>
      <c r="K120" s="462"/>
      <c r="L120" s="462">
        <f>SUM(M120:N120)</f>
        <v>0</v>
      </c>
      <c r="M120" s="462"/>
      <c r="N120" s="462"/>
      <c r="O120" s="470" t="e">
        <f t="shared" ref="O120:O124" si="100">SUM(P120:Q120)</f>
        <v>#REF!</v>
      </c>
      <c r="P120" s="462" t="e">
        <f>M120+J120+#REF!</f>
        <v>#REF!</v>
      </c>
      <c r="Q120" s="462" t="e">
        <f>N120+K120+#REF!</f>
        <v>#REF!</v>
      </c>
      <c r="R120" s="463"/>
    </row>
    <row r="121" spans="1:18" ht="45" hidden="1">
      <c r="A121" s="460">
        <v>2</v>
      </c>
      <c r="B121" s="461" t="s">
        <v>859</v>
      </c>
      <c r="C121" s="462">
        <f>SUM(D121:E121)</f>
        <v>0</v>
      </c>
      <c r="D121" s="462"/>
      <c r="E121" s="462"/>
      <c r="F121" s="462">
        <f t="shared" si="64"/>
        <v>0</v>
      </c>
      <c r="G121" s="462"/>
      <c r="H121" s="462"/>
      <c r="I121" s="462">
        <f>SUM(J121:K121)</f>
        <v>0</v>
      </c>
      <c r="J121" s="462"/>
      <c r="K121" s="462"/>
      <c r="L121" s="462">
        <f>SUM(M121:N121)</f>
        <v>0</v>
      </c>
      <c r="M121" s="462"/>
      <c r="N121" s="462"/>
      <c r="O121" s="470" t="e">
        <f t="shared" si="100"/>
        <v>#REF!</v>
      </c>
      <c r="P121" s="462" t="e">
        <f>M121+J121+#REF!</f>
        <v>#REF!</v>
      </c>
      <c r="Q121" s="462" t="e">
        <f>N121+K121+#REF!</f>
        <v>#REF!</v>
      </c>
      <c r="R121" s="463"/>
    </row>
    <row r="122" spans="1:18" ht="30" hidden="1">
      <c r="A122" s="460">
        <v>3</v>
      </c>
      <c r="B122" s="461" t="s">
        <v>860</v>
      </c>
      <c r="C122" s="462">
        <f>SUM(D122:E122)</f>
        <v>0</v>
      </c>
      <c r="D122" s="462"/>
      <c r="E122" s="462"/>
      <c r="F122" s="462">
        <f t="shared" si="64"/>
        <v>0</v>
      </c>
      <c r="G122" s="462"/>
      <c r="H122" s="462"/>
      <c r="I122" s="462">
        <f>SUM(J122:K122)</f>
        <v>0</v>
      </c>
      <c r="J122" s="462"/>
      <c r="K122" s="462"/>
      <c r="L122" s="462">
        <f>SUM(M122:N122)</f>
        <v>0</v>
      </c>
      <c r="M122" s="462"/>
      <c r="N122" s="462"/>
      <c r="O122" s="470" t="e">
        <f t="shared" si="100"/>
        <v>#REF!</v>
      </c>
      <c r="P122" s="462" t="e">
        <f>M122+J122+#REF!</f>
        <v>#REF!</v>
      </c>
      <c r="Q122" s="462" t="e">
        <f>N122+K122+#REF!</f>
        <v>#REF!</v>
      </c>
      <c r="R122" s="463"/>
    </row>
    <row r="123" spans="1:18" ht="45" hidden="1">
      <c r="A123" s="460">
        <v>4</v>
      </c>
      <c r="B123" s="461" t="s">
        <v>861</v>
      </c>
      <c r="C123" s="462">
        <f>SUM(D123:E123)</f>
        <v>0</v>
      </c>
      <c r="D123" s="462"/>
      <c r="E123" s="462"/>
      <c r="F123" s="462">
        <f t="shared" si="64"/>
        <v>0</v>
      </c>
      <c r="G123" s="462"/>
      <c r="H123" s="462"/>
      <c r="I123" s="462">
        <f>SUM(J123:K123)</f>
        <v>0</v>
      </c>
      <c r="J123" s="462"/>
      <c r="K123" s="462"/>
      <c r="L123" s="462">
        <f>SUM(M123:N123)</f>
        <v>0</v>
      </c>
      <c r="M123" s="462"/>
      <c r="N123" s="462"/>
      <c r="O123" s="470" t="e">
        <f t="shared" si="100"/>
        <v>#REF!</v>
      </c>
      <c r="P123" s="462" t="e">
        <f>M123+J123+#REF!</f>
        <v>#REF!</v>
      </c>
      <c r="Q123" s="462" t="e">
        <f>N123+K123+#REF!</f>
        <v>#REF!</v>
      </c>
      <c r="R123" s="463"/>
    </row>
    <row r="124" spans="1:18" ht="45" hidden="1">
      <c r="A124" s="460">
        <v>5</v>
      </c>
      <c r="B124" s="461" t="s">
        <v>862</v>
      </c>
      <c r="C124" s="462">
        <f>SUM(D124:E124)</f>
        <v>0</v>
      </c>
      <c r="D124" s="462"/>
      <c r="E124" s="462"/>
      <c r="F124" s="462">
        <f t="shared" si="64"/>
        <v>0</v>
      </c>
      <c r="G124" s="462"/>
      <c r="H124" s="462"/>
      <c r="I124" s="462">
        <f>SUM(J124:K124)</f>
        <v>0</v>
      </c>
      <c r="J124" s="462"/>
      <c r="K124" s="462"/>
      <c r="L124" s="462">
        <f>SUM(M124:N124)</f>
        <v>0</v>
      </c>
      <c r="M124" s="462"/>
      <c r="N124" s="462"/>
      <c r="O124" s="470" t="e">
        <f t="shared" si="100"/>
        <v>#REF!</v>
      </c>
      <c r="P124" s="462" t="e">
        <f>M124+J124+#REF!</f>
        <v>#REF!</v>
      </c>
      <c r="Q124" s="462" t="e">
        <f>N124+K124+#REF!</f>
        <v>#REF!</v>
      </c>
      <c r="R124" s="463"/>
    </row>
    <row r="125" spans="1:18" ht="28.5">
      <c r="A125" s="464" t="s">
        <v>780</v>
      </c>
      <c r="B125" s="465" t="s">
        <v>863</v>
      </c>
      <c r="C125" s="466">
        <f t="shared" ref="C125:D125" si="101">SUM(C126:C127)</f>
        <v>0</v>
      </c>
      <c r="D125" s="466">
        <f t="shared" si="101"/>
        <v>0</v>
      </c>
      <c r="E125" s="466">
        <v>0</v>
      </c>
      <c r="F125" s="466">
        <f t="shared" ref="F125:Q125" si="102">SUM(F126:F127)</f>
        <v>0</v>
      </c>
      <c r="G125" s="466">
        <f t="shared" si="102"/>
        <v>0</v>
      </c>
      <c r="H125" s="466">
        <v>0</v>
      </c>
      <c r="I125" s="466">
        <f t="shared" si="102"/>
        <v>0</v>
      </c>
      <c r="J125" s="466">
        <f t="shared" si="102"/>
        <v>0</v>
      </c>
      <c r="K125" s="466">
        <f t="shared" si="102"/>
        <v>0</v>
      </c>
      <c r="L125" s="466">
        <f t="shared" si="102"/>
        <v>0</v>
      </c>
      <c r="M125" s="466">
        <f t="shared" si="102"/>
        <v>0</v>
      </c>
      <c r="N125" s="466">
        <f t="shared" si="102"/>
        <v>0</v>
      </c>
      <c r="O125" s="466" t="e">
        <f t="shared" si="102"/>
        <v>#REF!</v>
      </c>
      <c r="P125" s="466" t="e">
        <f t="shared" si="102"/>
        <v>#REF!</v>
      </c>
      <c r="Q125" s="466" t="e">
        <f t="shared" si="102"/>
        <v>#REF!</v>
      </c>
      <c r="R125" s="463"/>
    </row>
    <row r="126" spans="1:18" ht="45" hidden="1">
      <c r="A126" s="460">
        <v>1</v>
      </c>
      <c r="B126" s="461" t="s">
        <v>864</v>
      </c>
      <c r="C126" s="462">
        <f>SUM(D126:E126)</f>
        <v>0</v>
      </c>
      <c r="D126" s="462"/>
      <c r="E126" s="462"/>
      <c r="F126" s="462">
        <f t="shared" si="64"/>
        <v>0</v>
      </c>
      <c r="G126" s="462"/>
      <c r="H126" s="462"/>
      <c r="I126" s="462">
        <f>SUM(J126:K126)</f>
        <v>0</v>
      </c>
      <c r="J126" s="462"/>
      <c r="K126" s="462"/>
      <c r="L126" s="462">
        <f>SUM(M126:N126)</f>
        <v>0</v>
      </c>
      <c r="M126" s="462"/>
      <c r="N126" s="462"/>
      <c r="O126" s="470" t="e">
        <f t="shared" ref="O126:O127" si="103">SUM(P126:Q126)</f>
        <v>#REF!</v>
      </c>
      <c r="P126" s="462" t="e">
        <f>M126+J126+#REF!</f>
        <v>#REF!</v>
      </c>
      <c r="Q126" s="462" t="e">
        <f>N126+K126+#REF!</f>
        <v>#REF!</v>
      </c>
      <c r="R126" s="463"/>
    </row>
    <row r="127" spans="1:18" ht="30" hidden="1">
      <c r="A127" s="460">
        <v>2</v>
      </c>
      <c r="B127" s="461" t="s">
        <v>865</v>
      </c>
      <c r="C127" s="462">
        <f>SUM(D127:E127)</f>
        <v>0</v>
      </c>
      <c r="D127" s="462"/>
      <c r="E127" s="462"/>
      <c r="F127" s="462">
        <f t="shared" si="64"/>
        <v>0</v>
      </c>
      <c r="G127" s="462"/>
      <c r="H127" s="462"/>
      <c r="I127" s="462">
        <f>SUM(J127:K127)</f>
        <v>0</v>
      </c>
      <c r="J127" s="462"/>
      <c r="K127" s="462"/>
      <c r="L127" s="462">
        <f>SUM(M127:N127)</f>
        <v>0</v>
      </c>
      <c r="M127" s="462"/>
      <c r="N127" s="462"/>
      <c r="O127" s="470" t="e">
        <f t="shared" si="103"/>
        <v>#REF!</v>
      </c>
      <c r="P127" s="462" t="e">
        <f>M127+J127+#REF!</f>
        <v>#REF!</v>
      </c>
      <c r="Q127" s="462" t="e">
        <f>N127+K127+#REF!</f>
        <v>#REF!</v>
      </c>
      <c r="R127" s="463"/>
    </row>
    <row r="128" spans="1:18" ht="57">
      <c r="A128" s="464" t="s">
        <v>866</v>
      </c>
      <c r="B128" s="465" t="s">
        <v>867</v>
      </c>
      <c r="C128" s="466">
        <f t="shared" ref="C128:D128" si="104">SUM(C129:C133)</f>
        <v>15</v>
      </c>
      <c r="D128" s="466">
        <f t="shared" si="104"/>
        <v>15</v>
      </c>
      <c r="E128" s="466">
        <v>0</v>
      </c>
      <c r="F128" s="466">
        <f t="shared" ref="F128:Q128" si="105">SUM(F129:F133)</f>
        <v>140</v>
      </c>
      <c r="G128" s="466">
        <f t="shared" si="105"/>
        <v>140</v>
      </c>
      <c r="H128" s="466">
        <v>0</v>
      </c>
      <c r="I128" s="466">
        <f t="shared" si="105"/>
        <v>0</v>
      </c>
      <c r="J128" s="466">
        <f t="shared" si="105"/>
        <v>0</v>
      </c>
      <c r="K128" s="466">
        <f t="shared" si="105"/>
        <v>0</v>
      </c>
      <c r="L128" s="466">
        <f t="shared" si="105"/>
        <v>42</v>
      </c>
      <c r="M128" s="466">
        <f t="shared" si="105"/>
        <v>42</v>
      </c>
      <c r="N128" s="466">
        <f t="shared" si="105"/>
        <v>0</v>
      </c>
      <c r="O128" s="466" t="e">
        <f t="shared" si="105"/>
        <v>#REF!</v>
      </c>
      <c r="P128" s="466" t="e">
        <f t="shared" si="105"/>
        <v>#REF!</v>
      </c>
      <c r="Q128" s="466" t="e">
        <f t="shared" si="105"/>
        <v>#REF!</v>
      </c>
      <c r="R128" s="463"/>
    </row>
    <row r="129" spans="1:18" ht="60">
      <c r="A129" s="460">
        <v>1</v>
      </c>
      <c r="B129" s="461" t="s">
        <v>868</v>
      </c>
      <c r="C129" s="469">
        <f>SUM(D129:E129)</f>
        <v>15</v>
      </c>
      <c r="D129" s="469">
        <v>15</v>
      </c>
      <c r="E129" s="469"/>
      <c r="F129" s="462">
        <f t="shared" si="64"/>
        <v>140</v>
      </c>
      <c r="G129" s="469">
        <v>140</v>
      </c>
      <c r="H129" s="469"/>
      <c r="I129" s="469">
        <f>SUM(J129:K129)</f>
        <v>0</v>
      </c>
      <c r="J129" s="469"/>
      <c r="K129" s="469"/>
      <c r="L129" s="470">
        <f>SUM(M129:N129)</f>
        <v>42</v>
      </c>
      <c r="M129" s="647">
        <v>42</v>
      </c>
      <c r="N129" s="470"/>
      <c r="O129" s="470" t="e">
        <f>SUM(P129:Q129)</f>
        <v>#REF!</v>
      </c>
      <c r="P129" s="462" t="e">
        <f>M129+J129+#REF!</f>
        <v>#REF!</v>
      </c>
      <c r="Q129" s="462" t="e">
        <f>N129+K129+#REF!</f>
        <v>#REF!</v>
      </c>
      <c r="R129" s="471"/>
    </row>
    <row r="130" spans="1:18" ht="45" hidden="1">
      <c r="A130" s="460">
        <v>2</v>
      </c>
      <c r="B130" s="461" t="s">
        <v>869</v>
      </c>
      <c r="C130" s="469">
        <f>SUM(D130:E130)</f>
        <v>0</v>
      </c>
      <c r="D130" s="469"/>
      <c r="E130" s="469"/>
      <c r="F130" s="462">
        <f t="shared" si="64"/>
        <v>0</v>
      </c>
      <c r="G130" s="469"/>
      <c r="H130" s="469"/>
      <c r="I130" s="469">
        <f>SUM(J130:K130)</f>
        <v>0</v>
      </c>
      <c r="J130" s="469"/>
      <c r="K130" s="469"/>
      <c r="L130" s="470">
        <f>SUM(M130:N130)</f>
        <v>0</v>
      </c>
      <c r="M130" s="470"/>
      <c r="N130" s="470"/>
      <c r="O130" s="470"/>
      <c r="P130" s="470"/>
      <c r="Q130" s="470"/>
      <c r="R130" s="471"/>
    </row>
    <row r="131" spans="1:18" ht="45" hidden="1">
      <c r="A131" s="460">
        <v>3</v>
      </c>
      <c r="B131" s="461" t="s">
        <v>870</v>
      </c>
      <c r="C131" s="469">
        <f>SUM(D131:E131)</f>
        <v>0</v>
      </c>
      <c r="D131" s="469"/>
      <c r="E131" s="469"/>
      <c r="F131" s="462">
        <f t="shared" si="64"/>
        <v>0</v>
      </c>
      <c r="G131" s="469"/>
      <c r="H131" s="469"/>
      <c r="I131" s="469">
        <f>SUM(J131:K131)</f>
        <v>0</v>
      </c>
      <c r="J131" s="469"/>
      <c r="K131" s="469"/>
      <c r="L131" s="469">
        <f>SUM(M131:N131)</f>
        <v>0</v>
      </c>
      <c r="M131" s="469"/>
      <c r="N131" s="469"/>
      <c r="O131" s="469"/>
      <c r="P131" s="469"/>
      <c r="Q131" s="469"/>
      <c r="R131" s="471"/>
    </row>
    <row r="132" spans="1:18" ht="60" hidden="1">
      <c r="A132" s="460">
        <v>4</v>
      </c>
      <c r="B132" s="461" t="s">
        <v>871</v>
      </c>
      <c r="C132" s="469">
        <f>SUM(D132:E132)</f>
        <v>0</v>
      </c>
      <c r="D132" s="469"/>
      <c r="E132" s="469"/>
      <c r="F132" s="462">
        <f t="shared" si="64"/>
        <v>0</v>
      </c>
      <c r="G132" s="469"/>
      <c r="H132" s="469"/>
      <c r="I132" s="469">
        <f>SUM(J132:K132)</f>
        <v>0</v>
      </c>
      <c r="J132" s="469"/>
      <c r="K132" s="469"/>
      <c r="L132" s="469">
        <f>SUM(M132:N132)</f>
        <v>0</v>
      </c>
      <c r="M132" s="469"/>
      <c r="N132" s="469"/>
      <c r="O132" s="469"/>
      <c r="P132" s="469"/>
      <c r="Q132" s="469"/>
      <c r="R132" s="471"/>
    </row>
    <row r="133" spans="1:18" ht="30" hidden="1">
      <c r="A133" s="472">
        <v>5</v>
      </c>
      <c r="B133" s="473" t="s">
        <v>872</v>
      </c>
      <c r="C133" s="474">
        <f>SUM(D133:E133)</f>
        <v>0</v>
      </c>
      <c r="D133" s="474"/>
      <c r="E133" s="474"/>
      <c r="F133" s="627">
        <f t="shared" si="64"/>
        <v>0</v>
      </c>
      <c r="G133" s="474"/>
      <c r="H133" s="474"/>
      <c r="I133" s="474">
        <f>SUM(J133:K133)</f>
        <v>0</v>
      </c>
      <c r="J133" s="474"/>
      <c r="K133" s="474"/>
      <c r="L133" s="474">
        <f>SUM(M133:N133)</f>
        <v>0</v>
      </c>
      <c r="M133" s="474"/>
      <c r="N133" s="474"/>
      <c r="O133" s="474"/>
      <c r="P133" s="474"/>
      <c r="Q133" s="474"/>
      <c r="R133" s="475"/>
    </row>
  </sheetData>
  <mergeCells count="26">
    <mergeCell ref="N1:R1"/>
    <mergeCell ref="A2:R2"/>
    <mergeCell ref="A3:R3"/>
    <mergeCell ref="A5:A8"/>
    <mergeCell ref="B5:B8"/>
    <mergeCell ref="C5:E5"/>
    <mergeCell ref="F5:H5"/>
    <mergeCell ref="I5:K5"/>
    <mergeCell ref="L5:N5"/>
    <mergeCell ref="R5:R8"/>
    <mergeCell ref="C6:C8"/>
    <mergeCell ref="D6:D8"/>
    <mergeCell ref="E6:E8"/>
    <mergeCell ref="F6:F8"/>
    <mergeCell ref="G6:G8"/>
    <mergeCell ref="H6:H8"/>
    <mergeCell ref="I6:I8"/>
    <mergeCell ref="J6:J8"/>
    <mergeCell ref="K6:K8"/>
    <mergeCell ref="L6:L8"/>
    <mergeCell ref="M6:M8"/>
    <mergeCell ref="O5:Q5"/>
    <mergeCell ref="O6:O8"/>
    <mergeCell ref="P6:P8"/>
    <mergeCell ref="Q6:Q8"/>
    <mergeCell ref="N6:N8"/>
  </mergeCells>
  <pageMargins left="0.7" right="0.7" top="0.75" bottom="0.75" header="0.3" footer="0.3"/>
  <pageSetup paperSize="9" scale="71" orientation="landscape" r:id="rId1"/>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'TH MTQG'!Print_Area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Vang Xe Long</cp:lastModifiedBy>
  <cp:lastPrinted>2024-11-12T09:14:05Z</cp:lastPrinted>
  <dcterms:created xsi:type="dcterms:W3CDTF">1996-10-14T23:33:28Z</dcterms:created>
  <dcterms:modified xsi:type="dcterms:W3CDTF">2024-11-12T09:14:06Z</dcterms:modified>
</cp:coreProperties>
</file>